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5 - Venkovní úpravy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'5 - Venkovní úpravy'!$C$83:$K$277</definedName>
    <definedName name="_xlnm.Print_Area" localSheetId="1">'5 - Venkovní úpravy'!$C$4:$J$39,'5 - Venkovní úpravy'!$C$45:$J$65,'5 - Venkovní úpravy'!$C$71:$K$277</definedName>
    <definedName name="_xlnm.Print_Titles" localSheetId="1">'5 - Venkovní úpravy'!$83:$83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275"/>
  <c r="BH275"/>
  <c r="BG275"/>
  <c r="BF275"/>
  <c r="T275"/>
  <c r="R275"/>
  <c r="P275"/>
  <c r="BK275"/>
  <c r="J275"/>
  <c r="BE275"/>
  <c r="BI272"/>
  <c r="BH272"/>
  <c r="BG272"/>
  <c r="BF272"/>
  <c r="T272"/>
  <c r="R272"/>
  <c r="P272"/>
  <c r="BK272"/>
  <c r="J272"/>
  <c r="BE272"/>
  <c r="BI269"/>
  <c r="BH269"/>
  <c r="BG269"/>
  <c r="BF269"/>
  <c r="T269"/>
  <c r="R269"/>
  <c r="P269"/>
  <c r="BK269"/>
  <c r="J269"/>
  <c r="BE269"/>
  <c r="BI266"/>
  <c r="BH266"/>
  <c r="BG266"/>
  <c r="BF266"/>
  <c r="T266"/>
  <c r="R266"/>
  <c r="P266"/>
  <c r="BK266"/>
  <c r="J266"/>
  <c r="BE266"/>
  <c r="BI263"/>
  <c r="BH263"/>
  <c r="BG263"/>
  <c r="BF263"/>
  <c r="T263"/>
  <c r="R263"/>
  <c r="P263"/>
  <c r="BK263"/>
  <c r="J263"/>
  <c r="BE263"/>
  <c r="BI260"/>
  <c r="BH260"/>
  <c r="BG260"/>
  <c r="BF260"/>
  <c r="T260"/>
  <c r="R260"/>
  <c r="P260"/>
  <c r="BK260"/>
  <c r="J260"/>
  <c r="BE260"/>
  <c r="BI257"/>
  <c r="BH257"/>
  <c r="BG257"/>
  <c r="BF257"/>
  <c r="T257"/>
  <c r="R257"/>
  <c r="P257"/>
  <c r="BK257"/>
  <c r="J257"/>
  <c r="BE257"/>
  <c r="BI254"/>
  <c r="BH254"/>
  <c r="BG254"/>
  <c r="BF254"/>
  <c r="T254"/>
  <c r="R254"/>
  <c r="P254"/>
  <c r="BK254"/>
  <c r="J254"/>
  <c r="BE254"/>
  <c r="BI251"/>
  <c r="BH251"/>
  <c r="BG251"/>
  <c r="BF251"/>
  <c r="T251"/>
  <c r="R251"/>
  <c r="P251"/>
  <c r="BK251"/>
  <c r="J251"/>
  <c r="BE251"/>
  <c r="BI248"/>
  <c r="BH248"/>
  <c r="BG248"/>
  <c r="BF248"/>
  <c r="T248"/>
  <c r="R248"/>
  <c r="P248"/>
  <c r="BK248"/>
  <c r="J248"/>
  <c r="BE248"/>
  <c r="BI245"/>
  <c r="BH245"/>
  <c r="BG245"/>
  <c r="BF245"/>
  <c r="T245"/>
  <c r="R245"/>
  <c r="P245"/>
  <c r="BK245"/>
  <c r="J245"/>
  <c r="BE245"/>
  <c r="BI242"/>
  <c r="BH242"/>
  <c r="BG242"/>
  <c r="BF242"/>
  <c r="T242"/>
  <c r="R242"/>
  <c r="P242"/>
  <c r="BK242"/>
  <c r="J242"/>
  <c r="BE242"/>
  <c r="BI239"/>
  <c r="BH239"/>
  <c r="BG239"/>
  <c r="BF239"/>
  <c r="T239"/>
  <c r="R239"/>
  <c r="P239"/>
  <c r="BK239"/>
  <c r="J239"/>
  <c r="BE239"/>
  <c r="BI236"/>
  <c r="BH236"/>
  <c r="BG236"/>
  <c r="BF236"/>
  <c r="T236"/>
  <c r="R236"/>
  <c r="P236"/>
  <c r="BK236"/>
  <c r="J236"/>
  <c r="BE236"/>
  <c r="BI233"/>
  <c r="BH233"/>
  <c r="BG233"/>
  <c r="BF233"/>
  <c r="T233"/>
  <c r="R233"/>
  <c r="P233"/>
  <c r="BK233"/>
  <c r="J233"/>
  <c r="BE233"/>
  <c r="BI230"/>
  <c r="BH230"/>
  <c r="BG230"/>
  <c r="BF230"/>
  <c r="T230"/>
  <c r="T229"/>
  <c r="R230"/>
  <c r="R229"/>
  <c r="P230"/>
  <c r="P229"/>
  <c r="BK230"/>
  <c r="BK229"/>
  <c r="J229"/>
  <c r="J230"/>
  <c r="BE230"/>
  <c r="J64"/>
  <c r="BI226"/>
  <c r="BH226"/>
  <c r="BG226"/>
  <c r="BF226"/>
  <c r="T226"/>
  <c r="R226"/>
  <c r="P226"/>
  <c r="BK226"/>
  <c r="J226"/>
  <c r="BE226"/>
  <c r="BI223"/>
  <c r="BH223"/>
  <c r="BG223"/>
  <c r="BF223"/>
  <c r="T223"/>
  <c r="T222"/>
  <c r="R223"/>
  <c r="R222"/>
  <c r="P223"/>
  <c r="P222"/>
  <c r="BK223"/>
  <c r="BK222"/>
  <c r="J222"/>
  <c r="J223"/>
  <c r="BE223"/>
  <c r="J63"/>
  <c r="BI219"/>
  <c r="BH219"/>
  <c r="BG219"/>
  <c r="BF219"/>
  <c r="T219"/>
  <c r="T218"/>
  <c r="R219"/>
  <c r="R218"/>
  <c r="P219"/>
  <c r="P218"/>
  <c r="BK219"/>
  <c r="BK218"/>
  <c r="J218"/>
  <c r="J219"/>
  <c r="BE219"/>
  <c r="J62"/>
  <c r="BI215"/>
  <c r="BH215"/>
  <c r="BG215"/>
  <c r="BF215"/>
  <c r="T215"/>
  <c r="R215"/>
  <c r="P215"/>
  <c r="BK215"/>
  <c r="J215"/>
  <c r="BE215"/>
  <c r="BI212"/>
  <c r="BH212"/>
  <c r="BG212"/>
  <c r="BF212"/>
  <c r="T212"/>
  <c r="R212"/>
  <c r="P212"/>
  <c r="BK212"/>
  <c r="J212"/>
  <c r="BE212"/>
  <c r="BI209"/>
  <c r="BH209"/>
  <c r="BG209"/>
  <c r="BF209"/>
  <c r="T209"/>
  <c r="R209"/>
  <c r="P209"/>
  <c r="BK209"/>
  <c r="J209"/>
  <c r="BE209"/>
  <c r="BI206"/>
  <c r="BH206"/>
  <c r="BG206"/>
  <c r="BF206"/>
  <c r="T206"/>
  <c r="R206"/>
  <c r="P206"/>
  <c r="BK206"/>
  <c r="J206"/>
  <c r="BE206"/>
  <c r="BI203"/>
  <c r="BH203"/>
  <c r="BG203"/>
  <c r="BF203"/>
  <c r="T203"/>
  <c r="R203"/>
  <c r="P203"/>
  <c r="BK203"/>
  <c r="J203"/>
  <c r="BE203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4"/>
  <c r="BH194"/>
  <c r="BG194"/>
  <c r="BF194"/>
  <c r="T194"/>
  <c r="R194"/>
  <c r="P194"/>
  <c r="BK194"/>
  <c r="J194"/>
  <c r="BE194"/>
  <c r="BI191"/>
  <c r="BH191"/>
  <c r="BG191"/>
  <c r="BF191"/>
  <c r="T191"/>
  <c r="R191"/>
  <c r="P191"/>
  <c r="BK191"/>
  <c r="J191"/>
  <c r="BE191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3"/>
  <c r="BH173"/>
  <c r="BG173"/>
  <c r="BF173"/>
  <c r="T173"/>
  <c r="R173"/>
  <c r="P173"/>
  <c r="BK173"/>
  <c r="J173"/>
  <c r="BE173"/>
  <c r="BI170"/>
  <c r="BH170"/>
  <c r="BG170"/>
  <c r="BF170"/>
  <c r="T170"/>
  <c r="R170"/>
  <c r="P170"/>
  <c r="BK170"/>
  <c r="J170"/>
  <c r="BE170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3"/>
  <c r="BH153"/>
  <c r="BG153"/>
  <c r="BF153"/>
  <c r="T153"/>
  <c r="R153"/>
  <c r="P153"/>
  <c r="BK153"/>
  <c r="J153"/>
  <c r="BE153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37"/>
  <c r="BH137"/>
  <c r="BG137"/>
  <c r="BF137"/>
  <c r="T137"/>
  <c r="R137"/>
  <c r="P137"/>
  <c r="BK137"/>
  <c r="J137"/>
  <c r="BE137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4"/>
  <c r="BH124"/>
  <c r="BG124"/>
  <c r="BF124"/>
  <c r="T124"/>
  <c r="R124"/>
  <c r="P124"/>
  <c r="BK124"/>
  <c r="J124"/>
  <c r="BE124"/>
  <c r="BI119"/>
  <c r="BH119"/>
  <c r="BG119"/>
  <c r="BF119"/>
  <c r="T119"/>
  <c r="R119"/>
  <c r="P119"/>
  <c r="BK119"/>
  <c r="J119"/>
  <c r="BE119"/>
  <c r="BI114"/>
  <c r="BH114"/>
  <c r="BG114"/>
  <c r="BF114"/>
  <c r="T114"/>
  <c r="R114"/>
  <c r="P114"/>
  <c r="BK114"/>
  <c r="J114"/>
  <c r="BE114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5"/>
  <c r="BH105"/>
  <c r="BG105"/>
  <c r="BF105"/>
  <c r="T105"/>
  <c r="R105"/>
  <c r="P105"/>
  <c r="BK105"/>
  <c r="J105"/>
  <c r="BE105"/>
  <c r="BI102"/>
  <c r="BH102"/>
  <c r="BG102"/>
  <c r="BF102"/>
  <c r="T102"/>
  <c r="R102"/>
  <c r="P102"/>
  <c r="BK102"/>
  <c r="J102"/>
  <c r="BE102"/>
  <c r="BI99"/>
  <c r="BH99"/>
  <c r="BG99"/>
  <c r="BF99"/>
  <c r="T99"/>
  <c r="R99"/>
  <c r="P99"/>
  <c r="BK99"/>
  <c r="J99"/>
  <c r="BE99"/>
  <c r="BI96"/>
  <c r="BH96"/>
  <c r="BG96"/>
  <c r="BF96"/>
  <c r="T96"/>
  <c r="R96"/>
  <c r="P96"/>
  <c r="BK96"/>
  <c r="J96"/>
  <c r="BE96"/>
  <c r="BI93"/>
  <c r="BH93"/>
  <c r="BG93"/>
  <c r="BF93"/>
  <c r="T93"/>
  <c r="R93"/>
  <c r="P93"/>
  <c r="BK93"/>
  <c r="J93"/>
  <c r="BE93"/>
  <c r="BI90"/>
  <c r="BH90"/>
  <c r="BG90"/>
  <c r="BF90"/>
  <c r="T90"/>
  <c r="R90"/>
  <c r="P90"/>
  <c r="BK90"/>
  <c r="J90"/>
  <c r="BE90"/>
  <c r="BI87"/>
  <c r="F37"/>
  <c i="1" r="BD55"/>
  <c i="2" r="BH87"/>
  <c r="F36"/>
  <c i="1" r="BC55"/>
  <c i="2" r="BG87"/>
  <c r="F35"/>
  <c i="1" r="BB55"/>
  <c i="2" r="BF87"/>
  <c r="J34"/>
  <c i="1" r="AW55"/>
  <c i="2" r="F34"/>
  <c i="1" r="BA55"/>
  <c i="2" r="T87"/>
  <c r="T86"/>
  <c r="T85"/>
  <c r="T84"/>
  <c r="R87"/>
  <c r="R86"/>
  <c r="R85"/>
  <c r="R84"/>
  <c r="P87"/>
  <c r="P86"/>
  <c r="P85"/>
  <c r="P84"/>
  <c i="1" r="AU55"/>
  <c i="2" r="BK87"/>
  <c r="BK86"/>
  <c r="J86"/>
  <c r="BK85"/>
  <c r="J85"/>
  <c r="BK84"/>
  <c r="J84"/>
  <c r="J59"/>
  <c r="J30"/>
  <c i="1" r="AG55"/>
  <c i="2" r="J87"/>
  <c r="BE87"/>
  <c r="J33"/>
  <c i="1" r="AV55"/>
  <c i="2" r="F33"/>
  <c i="1" r="AZ55"/>
  <c i="2" r="J61"/>
  <c r="J60"/>
  <c r="F78"/>
  <c r="E76"/>
  <c r="F52"/>
  <c r="E50"/>
  <c r="J39"/>
  <c r="J24"/>
  <c r="E24"/>
  <c r="J81"/>
  <c r="J55"/>
  <c r="J23"/>
  <c r="J21"/>
  <c r="E21"/>
  <c r="J80"/>
  <c r="J54"/>
  <c r="J20"/>
  <c r="J18"/>
  <c r="E18"/>
  <c r="F81"/>
  <c r="F55"/>
  <c r="J17"/>
  <c r="J15"/>
  <c r="E15"/>
  <c r="F80"/>
  <c r="F54"/>
  <c r="J14"/>
  <c r="J12"/>
  <c r="J78"/>
  <c r="J52"/>
  <c r="E7"/>
  <c r="E74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<sst xmlns="http://schemas.openxmlformats.org/spreadsheetml/2006/main">
  <si>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</si>
  <si>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</si>
  <si>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</si>
  <si>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</si>
  <si>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</si>
  <si>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</si>
  <si>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</si>
  <si>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</si>
  <si>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</si>
  <si>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</si>
  <si>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</si>
  <si>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</si>
  <si>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</si>
  <si>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</si>
  <si>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</si>
  <si>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</si>
  <si>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</si>
  <si>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</si>
  <si>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</si>
  <si>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</si>
  <si>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</si>
  <si>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</si>
  <si>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</si>
  <si>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</si>
  <si>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</si>
  <si>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</si>
  <si>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</si>
  <si>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</si>
  <si>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</si>
  <si>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</si>
  <si>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</si>
  <si>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</si>
  <si>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</si>
  <si>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</si>
  <si>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</si>
  <si>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</si>
  <si>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</si>
  <si>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</si>
  <si>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</si>
  <si>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</si>
  <si>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</si>
  <si>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</si>
  <si>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</si>
  <si>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</si>
  <si>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</si>
  <si>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</si>
  <si>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</si>
  <si>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</si>
  <si>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</si>
  <si>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</si>
  <si>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</si>
  <si>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</si>
  <si>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</si>
  <si>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</si>
  <si>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</si>
  <si>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</si>
  <si>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</si>
  <si>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</si>
  <si>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</si>
  <si>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</si>
  <si>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</si>
  <si>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</si>
  <si>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</si>
  <si>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</si>
  <si>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</si>
  <si>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</si>
  <si>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</si>
  <si>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</si>
  <si>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</si>
  <si>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</si>
  <si>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</si>
  <si>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</si>
  <si>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</si>
  <si>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</si>
  <si>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</si>
  <si>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5</t>
  </si>
  <si>
    <t>Venkovní úpravy</t>
  </si>
  <si>
    <t>STA</t>
  </si>
  <si>
    <t>1</t>
  </si>
  <si>
    <t>{07e57945-a16b-4cd5-ab50-37e63a92c911}</t>
  </si>
  <si>
    <t>2</t>
  </si>
  <si>
    <t>KRYCÍ LIST SOUPISU PRACÍ</t>
  </si>
  <si>
    <t>Objekt:</t>
  </si>
  <si>
    <t>5 - Venkovní úpravy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</si>
  <si>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</si>
  <si>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</si>
  <si>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</si>
  <si>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</si>
  <si>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</si>
  <si>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</si>
  <si>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</si>
  <si>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Doplňky komunikací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</si>
  <si>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</si>
  <si>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</si>
  <si>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</si>
  <si>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</si>
  <si>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</si>
  <si>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</si>
  <si>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</si>
  <si>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</si>
  <si>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</si>
  <si>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</si>
  <si>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</si>
  <si>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</si>
  <si>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</si>
  <si>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</si>
  <si>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</si>
  <si>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</si>
  <si>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</si>
  <si>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</si>
  <si>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</si>
  <si>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112151111</t>
  </si>
  <si>
    <t>Směrové kácení stromů s rozřezáním a odvětvením D kmene do 200 mm</t>
  </si>
  <si>
    <t>kus</t>
  </si>
  <si>
    <t>CS ÚRS 2019 01</t>
  </si>
  <si>
    <t>4</t>
  </si>
  <si>
    <t>-747918013</t>
  </si>
  <si>
    <t>PP</t>
  </si>
  <si>
    <t>Pokácení stromu směrové v celku s odřezáním kmene a s odvětvením průměru kmene přes 100 do 200 mm</t>
  </si>
  <si>
    <t>VV</t>
  </si>
  <si>
    <t>"situace a 2701-2702" 6</t>
  </si>
  <si>
    <t>112201111</t>
  </si>
  <si>
    <t>Odstranění pařezů D do 0,2 m v rovině a svahu 1:5 s odklizením do 20 m a zasypáním jámy</t>
  </si>
  <si>
    <t>508173130</t>
  </si>
  <si>
    <t>Odstranění pařezu v rovině nebo na svahu do 1:5 o průměru pařezu na řezné ploše do 200 mm</t>
  </si>
  <si>
    <t>3</t>
  </si>
  <si>
    <t>115101201</t>
  </si>
  <si>
    <t>Čerpání vody na dopravní výšku do 10 m průměrný přítok do 500 l/min</t>
  </si>
  <si>
    <t>hod</t>
  </si>
  <si>
    <t>1724083382</t>
  </si>
  <si>
    <t>Čerpání vody na dopravní výšku do 10 m s uvažovaným průměrným přítokem do 500 l/min</t>
  </si>
  <si>
    <t>"situace a 2701-2702" 5*8</t>
  </si>
  <si>
    <t>115101301</t>
  </si>
  <si>
    <t>Pohotovost čerpací soupravy pro dopravní výšku do 10 m přítok do 500 l/min</t>
  </si>
  <si>
    <t>den</t>
  </si>
  <si>
    <t>1801886424</t>
  </si>
  <si>
    <t>Pohotovost záložní čerpací soupravy pro dopravní výšku do 10 m s uvažovaným průměrným přítokem do 500 l/min</t>
  </si>
  <si>
    <t>"situace a 2701-2702" 5</t>
  </si>
  <si>
    <t>121101103</t>
  </si>
  <si>
    <t>Sejmutí ornice s přemístěním na vzdálenost do 250 m</t>
  </si>
  <si>
    <t>m3</t>
  </si>
  <si>
    <t>-1779624026</t>
  </si>
  <si>
    <t>Sejmutí ornice nebo lesní půdy s vodorovným přemístěním na hromady v místě upotřebení nebo na dočasné či trvalé skládky se složením, na vzdálenost přes 100 do 250 m</t>
  </si>
  <si>
    <t>"situace a 2701-2702" 721*0,15</t>
  </si>
  <si>
    <t>6</t>
  </si>
  <si>
    <t>131301202</t>
  </si>
  <si>
    <t>Hloubení jam zapažených v hornině tř. 4 objemu do 1000 m3</t>
  </si>
  <si>
    <t>-1537906200</t>
  </si>
  <si>
    <t>Hloubení zapažených jam a zářezů s urovnáním dna do předepsaného profilu a spádu v hornině tř. 4 přes 100 do 1 000 m3</t>
  </si>
  <si>
    <t>"situace a 2701-2702" 173,2*1,05*0,51+(36,4+85,1)*1,05*0,25+149,7*0,5</t>
  </si>
  <si>
    <t>7</t>
  </si>
  <si>
    <t>131301209</t>
  </si>
  <si>
    <t>Příplatek za lepivost u hloubení jam zapažených v hornině tř. 4</t>
  </si>
  <si>
    <t>31261081</t>
  </si>
  <si>
    <t>Hloubení zapažených jam a zářezů s urovnáním dna do předepsaného profilu a spádu Příplatek k cenám za lepivost horniny tř. 4</t>
  </si>
  <si>
    <t>8</t>
  </si>
  <si>
    <t>132301201</t>
  </si>
  <si>
    <t>Hloubení rýh š do 2000 mm v hornině tř. 4 objemu do 100 m3</t>
  </si>
  <si>
    <t>-2125246336</t>
  </si>
  <si>
    <t>Hloubení zapažených i nezapažených rýh šířky přes 600 do 2 000 mm s urovnáním dna do předepsaného profilu a spádu v hornině tř. 4 do 100 m3</t>
  </si>
  <si>
    <t>"situace a 2701-2702" ((39,8+28,5)/2,5+4)*0,5*0,5*0,8+0,5*0,5*0,6+(76+5+5+3+3+28,5+6,6+3,9+22+22,5)*0,3*0,3+2*0,3*0,8*4</t>
  </si>
  <si>
    <t>9</t>
  </si>
  <si>
    <t>132301209</t>
  </si>
  <si>
    <t>Příplatek za lepivost k hloubení rýh š do 2000 mm v hornině tř. 4</t>
  </si>
  <si>
    <t>-946971110</t>
  </si>
  <si>
    <t>Hloubení zapažených i nezapažených rýh šířky přes 600 do 2 000 mm s urovnáním dna do předepsaného profilu a spádu v hornině tř. 4 Příplatek k cenám za lepivost horniny tř. 4</t>
  </si>
  <si>
    <t>10</t>
  </si>
  <si>
    <t>162701105</t>
  </si>
  <si>
    <t>Vodorovné přemístění do 10000 m výkopku/sypaniny z horniny tř. 1 až 4</t>
  </si>
  <si>
    <t>-1457881064</t>
  </si>
  <si>
    <t>Vodorovné přemístění výkopku nebo sypaniny po suchu na obvyklém dopravním prostředku, bez naložení výkopku, avšak se složením bez rozhrnutí z horniny tř. 1 až 4 na vzdálenost přes 9 000 do 10 000 m</t>
  </si>
  <si>
    <t>Součet</t>
  </si>
  <si>
    <t>11</t>
  </si>
  <si>
    <t>162701109</t>
  </si>
  <si>
    <t>Příplatek k vodorovnému přemístění výkopku/sypaniny z horniny tř. 1 až 4 ZKD 1000 m přes 10000 m</t>
  </si>
  <si>
    <t>2038339366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</si>
  <si>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</si>
  <si>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12</t>
  </si>
  <si>
    <t>167101102</t>
  </si>
  <si>
    <t>Nakládání výkopku z hornin tř. 1 až 4 přes 100 m3</t>
  </si>
  <si>
    <t>-1758561159</t>
  </si>
  <si>
    <t>Nakládání, skládání a překládání neulehlého výkopku nebo sypaniny nakládání, množství přes 100 m3, z hornin tř. 1 až 4</t>
  </si>
  <si>
    <t>13</t>
  </si>
  <si>
    <t>171101103</t>
  </si>
  <si>
    <t>Uložení sypaniny z hornin soudržných do násypů zhutněných do 100 % PS</t>
  </si>
  <si>
    <t>-1682267539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</si>
  <si>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96 do 100 % PS</t>
  </si>
  <si>
    <t>"situace a 2701-2702" 173,2*1,05*0,2*1,3+173,2*1,05*0,03*1,3+(85,1+36,4)*1,05*0,04*1,3+173,2*1,05*0,1*1,3+173,2*1,05*0,1*1,3+(85,1+36,4)*1,05*0,15*1,3</t>
  </si>
  <si>
    <t>14</t>
  </si>
  <si>
    <t>171201201</t>
  </si>
  <si>
    <t>Uložení sypaniny na skládky</t>
  </si>
  <si>
    <t>1276263186</t>
  </si>
  <si>
    <t>171201211</t>
  </si>
  <si>
    <t>Poplatek za uložení stavebního odpadu - zeminy a kameniva na skládce</t>
  </si>
  <si>
    <t>t</t>
  </si>
  <si>
    <t>417082164</t>
  </si>
  <si>
    <t>Poplatek za uložení stavebního odpadu na skládce (skládkovné) zeminy a kameniva zatříděného do Katalogu odpadů pod kódem 170 504</t>
  </si>
  <si>
    <t>"situace a 2701-2702" (39,8+28,5)/2,5*0,5*0,5*0,6+0,5*0,5*0,6+(76+5+5+3+3+28,5+6,6+3,9+22+22,5)*0,3*0,3+2*0,3*0,8*4</t>
  </si>
  <si>
    <t>221,455*2,1 'Přepočtené koeficientem množství</t>
  </si>
  <si>
    <t>16</t>
  </si>
  <si>
    <t>M</t>
  </si>
  <si>
    <t>58343930</t>
  </si>
  <si>
    <t>kamenivo drcené hrubé frakce 16-32</t>
  </si>
  <si>
    <t>-1189841983</t>
  </si>
  <si>
    <t>"situace a 2701-2702" 173,2*1,05*0,2*1,3</t>
  </si>
  <si>
    <t>17</t>
  </si>
  <si>
    <t>58333625</t>
  </si>
  <si>
    <t>kamenivo těžené hrubé frakce 4/8</t>
  </si>
  <si>
    <t>1529661251</t>
  </si>
  <si>
    <t>"situace a 2701-2702" 173,2*1,05*0,03*1,3+(85,1+36,4)*1,05*0,04*1,3</t>
  </si>
  <si>
    <t>13,726*1,8 'Přepočtené koeficientem množství</t>
  </si>
  <si>
    <t>18</t>
  </si>
  <si>
    <t>58337303</t>
  </si>
  <si>
    <t>štěrkopísek frakce 0/8</t>
  </si>
  <si>
    <t>-1927348544</t>
  </si>
  <si>
    <t>"situace a 2701-2702" 173,2*1,05*0,1*1,3</t>
  </si>
  <si>
    <t>19</t>
  </si>
  <si>
    <t>58333651</t>
  </si>
  <si>
    <t>kamenivo těžené hrubé frakce 8/16</t>
  </si>
  <si>
    <t>276859129</t>
  </si>
  <si>
    <t>"situace a 2701-2702" 173,2*1,05*0,1*1,3+30*0,6*0,6*0,3</t>
  </si>
  <si>
    <t>20</t>
  </si>
  <si>
    <t>58344171</t>
  </si>
  <si>
    <t>štěrkodrť frakce 0/32</t>
  </si>
  <si>
    <t>-1138032586</t>
  </si>
  <si>
    <t>"situace a 2701-2702" (85,1+36,4)*1,05*0,15*1,3</t>
  </si>
  <si>
    <t>R162900001</t>
  </si>
  <si>
    <t>Přeprava sypanin po místních komunikacích včetně naložení/vyložení</t>
  </si>
  <si>
    <t>416974093</t>
  </si>
  <si>
    <t>"situace a 2701-2702" (173,2*1,05*0,2+173,2*1,05*0,03+(85,1+36,4)*1,05*0,04+173,2*1,05*0,1+173,2*1,05*0,1+(85,1+36,4)*1,05*0,15+30*0,6*0,6*0,3)*1,3</t>
  </si>
  <si>
    <t>22</t>
  </si>
  <si>
    <t>184215112</t>
  </si>
  <si>
    <t>Ukotvení kmene dřevin jedním kůlem D do 0,1 m délky do 2 m</t>
  </si>
  <si>
    <t>-1884284068</t>
  </si>
  <si>
    <t>Ukotvení dřeviny kůly jedním kůlem, délky přes 1 do 2 m</t>
  </si>
  <si>
    <t>"situace" 204</t>
  </si>
  <si>
    <t>23</t>
  </si>
  <si>
    <t>60591253</t>
  </si>
  <si>
    <t>kůl vyvazovací dřevěný impregnovaný D 8cm dl 2m</t>
  </si>
  <si>
    <t>207095074</t>
  </si>
  <si>
    <t>24</t>
  </si>
  <si>
    <t>181301102</t>
  </si>
  <si>
    <t>Rozprostření ornice tl vrstvy do 150 mm pl do 500 m2 v rovině nebo ve svahu do 1:5</t>
  </si>
  <si>
    <t>m2</t>
  </si>
  <si>
    <t>1382187454</t>
  </si>
  <si>
    <t>Rozprostření a urovnání ornice v rovině nebo ve svahu sklonu do 1:5 při souvislé ploše do 500 m2, tl. vrstvy přes 100 do 150 mm</t>
  </si>
  <si>
    <t>"situace" 213</t>
  </si>
  <si>
    <t>25</t>
  </si>
  <si>
    <t>181451311</t>
  </si>
  <si>
    <t>Založení trávníku strojně v jedné operaci v rovině</t>
  </si>
  <si>
    <t>1899411920</t>
  </si>
  <si>
    <t>Založení trávníku strojně výsevem včetně utažení na ploše v rovině nebo na svahu do 1:5</t>
  </si>
  <si>
    <t>26</t>
  </si>
  <si>
    <t>00572410</t>
  </si>
  <si>
    <t>osivo směs travní parková</t>
  </si>
  <si>
    <t>kg</t>
  </si>
  <si>
    <t>-1281288875</t>
  </si>
  <si>
    <t>"situace" 213/50</t>
  </si>
  <si>
    <t>27</t>
  </si>
  <si>
    <t>10321100</t>
  </si>
  <si>
    <t>zahradní substrát pro výsadbu VL</t>
  </si>
  <si>
    <t>-2023926255</t>
  </si>
  <si>
    <t>"situace" 204*0,5*0,2</t>
  </si>
  <si>
    <t>28</t>
  </si>
  <si>
    <t>10391100</t>
  </si>
  <si>
    <t>kůra mulčovací VL</t>
  </si>
  <si>
    <t>-2037265413</t>
  </si>
  <si>
    <t>"situace" 204*0,7*0,7*0,3</t>
  </si>
  <si>
    <t>29</t>
  </si>
  <si>
    <t>182201101</t>
  </si>
  <si>
    <t>Svahování násypů</t>
  </si>
  <si>
    <t>-1209584404</t>
  </si>
  <si>
    <t>Svahování trvalých svahů do projektovaných profilů s potřebným přemístěním výkopku při svahování násypů v jakékoliv hornině</t>
  </si>
  <si>
    <t>"situace" 213+(36,4+85,1)*2+173,2*4</t>
  </si>
  <si>
    <t>30</t>
  </si>
  <si>
    <t>184102110</t>
  </si>
  <si>
    <t xml:space="preserve">Výsadba dřeviny s balem do předem vyhloubené jamky se zalitím  v rovině nebo na svahu do 1:5, při průměru balu do 100 mm</t>
  </si>
  <si>
    <t>1691281516</t>
  </si>
  <si>
    <t>Výsadba dřeviny s balem do předem vyhloubené jamky se zalitím v rovině nebo na svahu do 1:5, při průměru balu do 100 mm</t>
  </si>
  <si>
    <t>"situace" (40+28)*3</t>
  </si>
  <si>
    <t>31</t>
  </si>
  <si>
    <t>026R50400</t>
  </si>
  <si>
    <t>Habrem obecným (Carpinus betulus)</t>
  </si>
  <si>
    <t>-1275692032</t>
  </si>
  <si>
    <t>"situace" 102</t>
  </si>
  <si>
    <t>32</t>
  </si>
  <si>
    <t>026R50401</t>
  </si>
  <si>
    <t>Buk lesní (Fagus sylvatica „Purpurea“)</t>
  </si>
  <si>
    <t>744809879</t>
  </si>
  <si>
    <t>33</t>
  </si>
  <si>
    <t>184802111</t>
  </si>
  <si>
    <t>Chemické odplevelení před založením kultury nad 20 m2 postřikem na široko v rovině a svahu do 1:5</t>
  </si>
  <si>
    <t>79802028</t>
  </si>
  <si>
    <t>Chemické odplevelení půdy před založením kultury, trávníku nebo zpevněných ploch o výměře jednotlivě přes 20 m2 v rovině nebo na svahu do 1:5 postřikem na široko</t>
  </si>
  <si>
    <t>34</t>
  </si>
  <si>
    <t>R58381007</t>
  </si>
  <si>
    <t>Pokládka betonové dlažby na sucho nebo do betonu</t>
  </si>
  <si>
    <t>-1706768738</t>
  </si>
  <si>
    <t>"situace 2701-2702" (36,4+85,1)*1,05+173,2*1,05+(20,5+12+7,5)*0,4*1,05</t>
  </si>
  <si>
    <t>35</t>
  </si>
  <si>
    <t>R58381008</t>
  </si>
  <si>
    <t>Pokládka obrubníků na sucho nebo do betonu</t>
  </si>
  <si>
    <t>m</t>
  </si>
  <si>
    <t>-764339778</t>
  </si>
  <si>
    <t>"situace 2701-2702" 76+5+5+3+3+28,5+6,6+3,9+22+22,5</t>
  </si>
  <si>
    <t>36</t>
  </si>
  <si>
    <t>592453110</t>
  </si>
  <si>
    <t>dlažba skladebná betonová základní 20 x 10 x 6 cm přírodní</t>
  </si>
  <si>
    <t>-381263993</t>
  </si>
  <si>
    <t>"situace" (36,4+85,1)*1,05</t>
  </si>
  <si>
    <t>37</t>
  </si>
  <si>
    <t>59246007</t>
  </si>
  <si>
    <t>dlažba plošná betonová terasová tryskaná 400x400x40mm</t>
  </si>
  <si>
    <t>-878635774</t>
  </si>
  <si>
    <t>"situace" (20,5+12+7,5)*0,4*1,05</t>
  </si>
  <si>
    <t>38</t>
  </si>
  <si>
    <t>592453111</t>
  </si>
  <si>
    <t>dlažba zatravňovací betonová základní 20 x 10 x 8 cm přírodní</t>
  </si>
  <si>
    <t>1802388233</t>
  </si>
  <si>
    <t>"situace" 173,2*1,05</t>
  </si>
  <si>
    <t>39</t>
  </si>
  <si>
    <t>59217031</t>
  </si>
  <si>
    <t>obrubník betonový silniční 1000x150x250mm</t>
  </si>
  <si>
    <t>1932853819</t>
  </si>
  <si>
    <t>"situace 2701-2702" 76+5+5+3+3</t>
  </si>
  <si>
    <t>40</t>
  </si>
  <si>
    <t>59217017</t>
  </si>
  <si>
    <t>obrubník betonový chodníkový 1000x100x250mm</t>
  </si>
  <si>
    <t>-1412859959</t>
  </si>
  <si>
    <t>"situace 2701-2702" 28,5+6,6+3,9+22+22,5</t>
  </si>
  <si>
    <t>Zakládání</t>
  </si>
  <si>
    <t>41</t>
  </si>
  <si>
    <t>215901101</t>
  </si>
  <si>
    <t>Zhutnění podloží z hornin soudržných do 92% PS nebo nesoudržných sypkých I(d) do 0,8</t>
  </si>
  <si>
    <t>-267013124</t>
  </si>
  <si>
    <t>Zhutnění podloží pod násypy z rostlé horniny tř. 1 až 4 z hornin soudružných do 92 % PS a nesoudržných sypkých relativní ulehlosti I(d) do 0,8</t>
  </si>
  <si>
    <t>"situace a 2701-2702" (36,4+85,1)*2+173,2*4</t>
  </si>
  <si>
    <t>Doplňky komunikací</t>
  </si>
  <si>
    <t>42</t>
  </si>
  <si>
    <t>R592000023</t>
  </si>
  <si>
    <t>Dopravní značka trojúhelníková, osazena do betonové patky</t>
  </si>
  <si>
    <t>1004701100</t>
  </si>
  <si>
    <t>Dopravní značka čtvercová/obdélníková, osazena do betonové patky</t>
  </si>
  <si>
    <t>"situace" 1</t>
  </si>
  <si>
    <t>43</t>
  </si>
  <si>
    <t>R592000030</t>
  </si>
  <si>
    <t>Vodorovné dopravní značení - parkovací stání pro invalidu</t>
  </si>
  <si>
    <t>soubor</t>
  </si>
  <si>
    <t>-1476525656</t>
  </si>
  <si>
    <t>"situace - parkovací stání pro invalidu" 1</t>
  </si>
  <si>
    <t>Ostatní konstrukce a práce-bourání</t>
  </si>
  <si>
    <t>44</t>
  </si>
  <si>
    <t>966052121</t>
  </si>
  <si>
    <t>Bourání sloupků a vzpěr ŽB plotových s betonovou patkou</t>
  </si>
  <si>
    <t>-2011764102</t>
  </si>
  <si>
    <t>Bourání plotových sloupků a vzpěr železobetonových výšky do 2,5 m s betonovou patkou</t>
  </si>
  <si>
    <t>"bourání stávajícího oplocení" 75/2,5</t>
  </si>
  <si>
    <t>45</t>
  </si>
  <si>
    <t>966071822</t>
  </si>
  <si>
    <t>Rozebrání oplocení z drátěného pletiva se čtvercovými oky výšky do 2,0 m</t>
  </si>
  <si>
    <t>-1615119256</t>
  </si>
  <si>
    <t>Rozebrání oplocení z pletiva drátěného se čtvercovými oky, výšky přes 1,6 do 2,0 m</t>
  </si>
  <si>
    <t>"bourání stávajícího oplocení" 75</t>
  </si>
  <si>
    <t>46</t>
  </si>
  <si>
    <t>R174000001</t>
  </si>
  <si>
    <t>Demontáž, přeprava a montáž stávajících herních prvků - houpadla, herní sestava</t>
  </si>
  <si>
    <t>1405786589</t>
  </si>
  <si>
    <t>"příloha herní prvky" 2</t>
  </si>
  <si>
    <t>47</t>
  </si>
  <si>
    <t>R175000002</t>
  </si>
  <si>
    <t>Odstraň.podkladu nebo krytů, s přem. na skládku na vzdál. do 3 m nebo s nalož. na dopr. prostř., v ploše jednotlivě do 200 m2 z kam. těž., o tl. vrstvy do 200mm</t>
  </si>
  <si>
    <t>-81174194</t>
  </si>
  <si>
    <t>"situace" 36,4</t>
  </si>
  <si>
    <t>48</t>
  </si>
  <si>
    <t>R175000004</t>
  </si>
  <si>
    <t>Vytrhání obrub stojatých nebo krajníků s vybouráním lože, s přem. na skládku na vzdál. do 3 m nebo s nalož. na dopr. prostř.</t>
  </si>
  <si>
    <t>-205006908</t>
  </si>
  <si>
    <t>"situace" 76</t>
  </si>
  <si>
    <t>49</t>
  </si>
  <si>
    <t>R175000009</t>
  </si>
  <si>
    <t>Vybourání asfaltových/betonových povrchů s naložením na dopravní prostředek</t>
  </si>
  <si>
    <t>-586911504</t>
  </si>
  <si>
    <t>"situace" (36,4)*0,1</t>
  </si>
  <si>
    <t>50</t>
  </si>
  <si>
    <t>R175000010</t>
  </si>
  <si>
    <t>Poplatek za skládku - vybourané hmoty</t>
  </si>
  <si>
    <t>-1954847234</t>
  </si>
  <si>
    <t>"situace" 2,052+0,186+1,14+36,4*0,2+3,64</t>
  </si>
  <si>
    <t>51</t>
  </si>
  <si>
    <t>R338000002</t>
  </si>
  <si>
    <t>Schodišťový betonový blok povrch přírodní - 1000x350x150mm uložený do štěrkového hutněného lože</t>
  </si>
  <si>
    <t>-778999786</t>
  </si>
  <si>
    <t>"situace" 10</t>
  </si>
  <si>
    <t>52</t>
  </si>
  <si>
    <t>R338000050</t>
  </si>
  <si>
    <t>Oplocení bude tvořit svařovaná síť s obdélníkovými oky. Čtyřhranné sloupky, plotová pole v délce cca 2,5m, výška oplocení 1,5m + podhrabové desky, průměr drátu 5mm. Barva oplocení antracit. Mezi sloupky osazena systémová podhrabová deska.</t>
  </si>
  <si>
    <t>-1737756684</t>
  </si>
  <si>
    <t>Oplocení bude tvořit svařovaná síť s obdélníkovými oky. Čtyřhranné sloupky, plotová pole v délce cca 2,5m, výška oplocení 1,5m + podhrabové desky, průměr drátu 5mm. Barva oplocení antracit. Mezi sloupky osazena systémová podhrabová deska, dodávka vč.montáže</t>
  </si>
  <si>
    <t>"situace" 40+28,5</t>
  </si>
  <si>
    <t>53</t>
  </si>
  <si>
    <t>R338000051</t>
  </si>
  <si>
    <t>Čtyřhranné sloupky v barvě oplocení - do systémového oplocení výšky 1,5m s osazením do betonové patky 0,5x0,5x0,8m, dodávka vč.montáže</t>
  </si>
  <si>
    <t>564775552</t>
  </si>
  <si>
    <t>"situace" (40+27,5)/2,5+3</t>
  </si>
  <si>
    <t>54</t>
  </si>
  <si>
    <t>R338000052</t>
  </si>
  <si>
    <t>Branka v systému oplocení - šířka branky 1,0m, je požadavek na čistý průchod brankou v šířce 90cm, dodávka vč.montáže</t>
  </si>
  <si>
    <t>-178095059</t>
  </si>
  <si>
    <t>55</t>
  </si>
  <si>
    <t>R338000053</t>
  </si>
  <si>
    <t>Systém podhrabových desek do jednotlivých plotových polí - desky fixovány na sloupky oplocení a opřeny do betonových patek sloupků, dodávka vč.montáže</t>
  </si>
  <si>
    <t>1233948658</t>
  </si>
  <si>
    <t>56</t>
  </si>
  <si>
    <t>R592000101</t>
  </si>
  <si>
    <t>Beton C12/15 vč.vybetonování do potřebných tvarů</t>
  </si>
  <si>
    <t>849063855</t>
  </si>
  <si>
    <t>Beton C12/15 vč.vybetonování do potřebných tvarů - základové pasy pod obrubníky, bet.patky pod značky, sloupky oplocení, základy schodiště</t>
  </si>
  <si>
    <t>"situace + 2701-2702" ((76+5+5+3+3+28,5+6,6+3,9+22+22,5)*0,3*0,3+1*0,6*0,6*0,8+0,5*0,5*0,8*30+2*0,6*0,6*0,8)*1,2</t>
  </si>
  <si>
    <t>57</t>
  </si>
  <si>
    <t>R592000900</t>
  </si>
  <si>
    <t>Schodiště z pororoštů - schodišťový pororošt 30/5 - 1000x270mm: celkem 3KS, podlahový pororošt 30/5 - 1000x500mm: celkem 2KS, podlahový pororošt 30/5 s nášlapnou hranou - 1000x500mm: celkem 1KS, svařovaná konstrukce cca 183kg, zábradlí z JACKEL 40/40/4,</t>
  </si>
  <si>
    <t>soub</t>
  </si>
  <si>
    <t>-1655416393</t>
  </si>
  <si>
    <t>Schodiště z pororoštů - schodišťový pororošt 30/5 - 1000x270mm: celkem 3KS, podlahový pororošt 30/5 - 1000x500mm: celkem 2KS, podlahový pororošt 30/5 s nášlapnou hranou - 1000x500mm: celkem 1KS, svařovaná konstrukce cca 183kg, zábradlí z JACKEL 40/40/4, antikorozivní nátěr (1xzákladní, 2xfinální) - Antracit</t>
  </si>
  <si>
    <t>"situace + 2702" 1</t>
  </si>
  <si>
    <t>58</t>
  </si>
  <si>
    <t>R592000901</t>
  </si>
  <si>
    <t>Zábradlí z JEKL 40/40/4: dvoutrubkové zábradlí výšky 1,0m, sloupky po 1,5m délky, kotvení sloupků do stávajícího betonového podkladu pomocí chemických kotev, materiál ocel, povrchová úprava - barva Antracit</t>
  </si>
  <si>
    <t>783150336</t>
  </si>
  <si>
    <t>"situace - na opěrné stěně, u schodiště" 8,7+1,5+3,4</t>
  </si>
  <si>
    <t>59</t>
  </si>
  <si>
    <t>R998000001</t>
  </si>
  <si>
    <t>Přeprava vybouraných hmot po místních komunikacích</t>
  </si>
  <si>
    <t>700717296</t>
  </si>
  <si>
    <t>"situace" 2,052+0,186+1,14+36,4*0,2*1,8+3,64*2,3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</si>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</sst>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'5 - Venkovní úpravy'!J30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'5 - Venkovní úpravy'!P84</f>
        <v>0</v>
      </c>
      <c r="AV55" s="118">
        <f>'5 - Venkovní úpravy'!J33</f>
        <v>0</v>
      </c>
      <c r="AW55" s="118">
        <f>'5 - Venkovní úpravy'!J34</f>
        <v>0</v>
      </c>
      <c r="AX55" s="118">
        <f>'5 - Venkovní úpravy'!J35</f>
        <v>0</v>
      </c>
      <c r="AY55" s="118">
        <f>'5 - Venkovní úpravy'!J36</f>
        <v>0</v>
      </c>
      <c r="AZ55" s="118">
        <f>'5 - Venkovní úpravy'!F33</f>
        <v>0</v>
      </c>
      <c r="BA55" s="118">
        <f>'5 - Venkovní úpravy'!F34</f>
        <v>0</v>
      </c>
      <c r="BB55" s="118">
        <f>'5 - Venkovní úpravy'!F35</f>
        <v>0</v>
      </c>
      <c r="BC55" s="118">
        <f>'5 - Venkovní úpravy'!F36</f>
        <v>0</v>
      </c>
      <c r="BD55" s="120">
        <f>'5 - Venkovní úpravy'!F37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80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C9xpLH5RGlpvHhfnbLOvHhSxiOn0N14pMJ89ZdDMW1Oz/Jd1KYthPDwzUGBLoq8gpVGJLOw3qPjia+7jqj6sxQ==" hashValue="j9OIoIRv+ZNKy2Wv7YbTdYvjBuGk1vzkTVmr2U9655u6Q4TnMbVcgmKAxsiPZ9+ZxR6oA112GLLgB0tZYr9ZKg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5 - Venkovní úpravy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80</v>
      </c>
    </row>
    <row r="4" ht="24.96" customHeight="1">
      <c r="B4" s="19"/>
      <c r="D4" s="126" t="s">
        <v>81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82</v>
      </c>
      <c r="I8" s="130"/>
      <c r="L8" s="42"/>
    </row>
    <row r="9" s="1" customFormat="1" ht="36.96" customHeight="1">
      <c r="B9" s="42"/>
      <c r="E9" s="131" t="s">
        <v>83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ROUND(J84,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ROUND((SUM(BE84:BE277)),  2)</f>
        <v>0</v>
      </c>
      <c r="I33" s="145">
        <v>0.20999999999999999</v>
      </c>
      <c r="J33" s="144">
        <f>ROUND(((SUM(BE84:BE277))*I33),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ROUND((SUM(BF84:BF277)),  2)</f>
        <v>0</v>
      </c>
      <c r="I34" s="145">
        <v>0.14999999999999999</v>
      </c>
      <c r="J34" s="144">
        <f>ROUND(((SUM(BF84:BF277))*I34),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ROUND((SUM(BG84:BG277)),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ROUND((SUM(BH84:BH277)),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ROUND((SUM(BI84:BI277)),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84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82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5 - Venkovní úpravy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85</v>
      </c>
      <c r="D57" s="162"/>
      <c r="E57" s="162"/>
      <c r="F57" s="162"/>
      <c r="G57" s="162"/>
      <c r="H57" s="162"/>
      <c r="I57" s="163"/>
      <c r="J57" s="164" t="s">
        <v>86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J84</f>
        <v>0</v>
      </c>
      <c r="K59" s="38"/>
      <c r="L59" s="42"/>
      <c r="AU59" s="16" t="s">
        <v>87</v>
      </c>
    </row>
    <row r="60" s="8" customFormat="1" ht="24.96" customHeight="1">
      <c r="B60" s="166"/>
      <c r="C60" s="167"/>
      <c r="D60" s="168" t="s">
        <v>88</v>
      </c>
      <c r="E60" s="169"/>
      <c r="F60" s="169"/>
      <c r="G60" s="169"/>
      <c r="H60" s="169"/>
      <c r="I60" s="170"/>
      <c r="J60" s="171">
        <f>J85</f>
        <v>0</v>
      </c>
      <c r="K60" s="167"/>
      <c r="L60" s="172"/>
    </row>
    <row r="61" s="9" customFormat="1" ht="19.92" customHeight="1">
      <c r="B61" s="173"/>
      <c r="C61" s="174"/>
      <c r="D61" s="175" t="s">
        <v>89</v>
      </c>
      <c r="E61" s="176"/>
      <c r="F61" s="176"/>
      <c r="G61" s="176"/>
      <c r="H61" s="176"/>
      <c r="I61" s="177"/>
      <c r="J61" s="178">
        <f>J86</f>
        <v>0</v>
      </c>
      <c r="K61" s="174"/>
      <c r="L61" s="179"/>
    </row>
    <row r="62" s="9" customFormat="1" ht="19.92" customHeight="1">
      <c r="B62" s="173"/>
      <c r="C62" s="174"/>
      <c r="D62" s="175" t="s">
        <v>90</v>
      </c>
      <c r="E62" s="176"/>
      <c r="F62" s="176"/>
      <c r="G62" s="176"/>
      <c r="H62" s="176"/>
      <c r="I62" s="177"/>
      <c r="J62" s="178">
        <f>J218</f>
        <v>0</v>
      </c>
      <c r="K62" s="174"/>
      <c r="L62" s="179"/>
    </row>
    <row r="63" s="9" customFormat="1" ht="19.92" customHeight="1">
      <c r="B63" s="173"/>
      <c r="C63" s="174"/>
      <c r="D63" s="175" t="s">
        <v>91</v>
      </c>
      <c r="E63" s="176"/>
      <c r="F63" s="176"/>
      <c r="G63" s="176"/>
      <c r="H63" s="176"/>
      <c r="I63" s="177"/>
      <c r="J63" s="178">
        <f>J222</f>
        <v>0</v>
      </c>
      <c r="K63" s="174"/>
      <c r="L63" s="179"/>
    </row>
    <row r="64" s="9" customFormat="1" ht="19.92" customHeight="1">
      <c r="B64" s="173"/>
      <c r="C64" s="174"/>
      <c r="D64" s="175" t="s">
        <v>92</v>
      </c>
      <c r="E64" s="176"/>
      <c r="F64" s="176"/>
      <c r="G64" s="176"/>
      <c r="H64" s="176"/>
      <c r="I64" s="177"/>
      <c r="J64" s="178">
        <f>J229</f>
        <v>0</v>
      </c>
      <c r="K64" s="174"/>
      <c r="L64" s="179"/>
    </row>
    <row r="65" s="1" customFormat="1" ht="21.84" customHeight="1">
      <c r="B65" s="37"/>
      <c r="C65" s="38"/>
      <c r="D65" s="38"/>
      <c r="E65" s="38"/>
      <c r="F65" s="38"/>
      <c r="G65" s="38"/>
      <c r="H65" s="38"/>
      <c r="I65" s="130"/>
      <c r="J65" s="38"/>
      <c r="K65" s="38"/>
      <c r="L65" s="42"/>
    </row>
    <row r="66" s="1" customFormat="1" ht="6.96" customHeight="1">
      <c r="B66" s="57"/>
      <c r="C66" s="58"/>
      <c r="D66" s="58"/>
      <c r="E66" s="58"/>
      <c r="F66" s="58"/>
      <c r="G66" s="58"/>
      <c r="H66" s="58"/>
      <c r="I66" s="156"/>
      <c r="J66" s="58"/>
      <c r="K66" s="58"/>
      <c r="L66" s="42"/>
    </row>
    <row r="70" s="1" customFormat="1" ht="6.96" customHeight="1">
      <c r="B70" s="59"/>
      <c r="C70" s="60"/>
      <c r="D70" s="60"/>
      <c r="E70" s="60"/>
      <c r="F70" s="60"/>
      <c r="G70" s="60"/>
      <c r="H70" s="60"/>
      <c r="I70" s="159"/>
      <c r="J70" s="60"/>
      <c r="K70" s="60"/>
      <c r="L70" s="42"/>
    </row>
    <row r="71" s="1" customFormat="1" ht="24.96" customHeight="1">
      <c r="B71" s="37"/>
      <c r="C71" s="22" t="s">
        <v>93</v>
      </c>
      <c r="D71" s="38"/>
      <c r="E71" s="38"/>
      <c r="F71" s="38"/>
      <c r="G71" s="38"/>
      <c r="H71" s="38"/>
      <c r="I71" s="130"/>
      <c r="J71" s="38"/>
      <c r="K71" s="38"/>
      <c r="L71" s="42"/>
    </row>
    <row r="72" s="1" customFormat="1" ht="6.96" customHeight="1">
      <c r="B72" s="37"/>
      <c r="C72" s="38"/>
      <c r="D72" s="38"/>
      <c r="E72" s="38"/>
      <c r="F72" s="38"/>
      <c r="G72" s="38"/>
      <c r="H72" s="38"/>
      <c r="I72" s="130"/>
      <c r="J72" s="38"/>
      <c r="K72" s="38"/>
      <c r="L72" s="42"/>
    </row>
    <row r="73" s="1" customFormat="1" ht="12" customHeight="1">
      <c r="B73" s="37"/>
      <c r="C73" s="31" t="s">
        <v>16</v>
      </c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16.5" customHeight="1">
      <c r="B74" s="37"/>
      <c r="C74" s="38"/>
      <c r="D74" s="38"/>
      <c r="E74" s="160" t="str">
        <f>E7</f>
        <v>VÝSTAVBA NOVÉ MATEŘSKÉ ŠKOLY V OBCI DLOUHÁ BRTNICE</v>
      </c>
      <c r="F74" s="31"/>
      <c r="G74" s="31"/>
      <c r="H74" s="31"/>
      <c r="I74" s="130"/>
      <c r="J74" s="38"/>
      <c r="K74" s="38"/>
      <c r="L74" s="42"/>
    </row>
    <row r="75" s="1" customFormat="1" ht="12" customHeight="1">
      <c r="B75" s="37"/>
      <c r="C75" s="31" t="s">
        <v>82</v>
      </c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16.5" customHeight="1">
      <c r="B76" s="37"/>
      <c r="C76" s="38"/>
      <c r="D76" s="38"/>
      <c r="E76" s="67" t="str">
        <f>E9</f>
        <v>5 - Venkovní úpravy</v>
      </c>
      <c r="F76" s="38"/>
      <c r="G76" s="38"/>
      <c r="H76" s="38"/>
      <c r="I76" s="130"/>
      <c r="J76" s="38"/>
      <c r="K76" s="38"/>
      <c r="L76" s="42"/>
    </row>
    <row r="77" s="1" customFormat="1" ht="6.96" customHeight="1">
      <c r="B77" s="37"/>
      <c r="C77" s="38"/>
      <c r="D77" s="38"/>
      <c r="E77" s="38"/>
      <c r="F77" s="38"/>
      <c r="G77" s="38"/>
      <c r="H77" s="38"/>
      <c r="I77" s="130"/>
      <c r="J77" s="38"/>
      <c r="K77" s="38"/>
      <c r="L77" s="42"/>
    </row>
    <row r="78" s="1" customFormat="1" ht="12" customHeight="1">
      <c r="B78" s="37"/>
      <c r="C78" s="31" t="s">
        <v>21</v>
      </c>
      <c r="D78" s="38"/>
      <c r="E78" s="38"/>
      <c r="F78" s="26" t="str">
        <f>F12</f>
        <v>Dlouhá Brtnice</v>
      </c>
      <c r="G78" s="38"/>
      <c r="H78" s="38"/>
      <c r="I78" s="133" t="s">
        <v>23</v>
      </c>
      <c r="J78" s="70" t="str">
        <f>IF(J12="","",J12)</f>
        <v>30. 11. 2020</v>
      </c>
      <c r="K78" s="38"/>
      <c r="L78" s="42"/>
    </row>
    <row r="79" s="1" customFormat="1" ht="6.96" customHeight="1">
      <c r="B79" s="37"/>
      <c r="C79" s="38"/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15.15" customHeight="1">
      <c r="B80" s="37"/>
      <c r="C80" s="31" t="s">
        <v>25</v>
      </c>
      <c r="D80" s="38"/>
      <c r="E80" s="38"/>
      <c r="F80" s="26" t="str">
        <f>E15</f>
        <v xml:space="preserve"> </v>
      </c>
      <c r="G80" s="38"/>
      <c r="H80" s="38"/>
      <c r="I80" s="133" t="s">
        <v>31</v>
      </c>
      <c r="J80" s="35" t="str">
        <f>E21</f>
        <v xml:space="preserve"> </v>
      </c>
      <c r="K80" s="38"/>
      <c r="L80" s="42"/>
    </row>
    <row r="81" s="1" customFormat="1" ht="15.15" customHeight="1">
      <c r="B81" s="37"/>
      <c r="C81" s="31" t="s">
        <v>29</v>
      </c>
      <c r="D81" s="38"/>
      <c r="E81" s="38"/>
      <c r="F81" s="26" t="str">
        <f>IF(E18="","",E18)</f>
        <v>Vyplň údaj</v>
      </c>
      <c r="G81" s="38"/>
      <c r="H81" s="38"/>
      <c r="I81" s="133" t="s">
        <v>33</v>
      </c>
      <c r="J81" s="35" t="str">
        <f>E24</f>
        <v xml:space="preserve"> </v>
      </c>
      <c r="K81" s="38"/>
      <c r="L81" s="42"/>
    </row>
    <row r="82" s="1" customFormat="1" ht="10.32" customHeight="1">
      <c r="B82" s="37"/>
      <c r="C82" s="38"/>
      <c r="D82" s="38"/>
      <c r="E82" s="38"/>
      <c r="F82" s="38"/>
      <c r="G82" s="38"/>
      <c r="H82" s="38"/>
      <c r="I82" s="130"/>
      <c r="J82" s="38"/>
      <c r="K82" s="38"/>
      <c r="L82" s="42"/>
    </row>
    <row r="83" s="10" customFormat="1" ht="29.28" customHeight="1">
      <c r="B83" s="180"/>
      <c r="C83" s="181" t="s">
        <v>94</v>
      </c>
      <c r="D83" s="182" t="s">
        <v>55</v>
      </c>
      <c r="E83" s="182" t="s">
        <v>51</v>
      </c>
      <c r="F83" s="182" t="s">
        <v>52</v>
      </c>
      <c r="G83" s="182" t="s">
        <v>95</v>
      </c>
      <c r="H83" s="182" t="s">
        <v>96</v>
      </c>
      <c r="I83" s="183" t="s">
        <v>97</v>
      </c>
      <c r="J83" s="182" t="s">
        <v>86</v>
      </c>
      <c r="K83" s="184" t="s">
        <v>98</v>
      </c>
      <c r="L83" s="185"/>
      <c r="M83" s="90" t="s">
        <v>19</v>
      </c>
      <c r="N83" s="91" t="s">
        <v>40</v>
      </c>
      <c r="O83" s="91" t="s">
        <v>99</v>
      </c>
      <c r="P83" s="91" t="s">
        <v>100</v>
      </c>
      <c r="Q83" s="91" t="s">
        <v>101</v>
      </c>
      <c r="R83" s="91" t="s">
        <v>102</v>
      </c>
      <c r="S83" s="91" t="s">
        <v>103</v>
      </c>
      <c r="T83" s="92" t="s">
        <v>104</v>
      </c>
    </row>
    <row r="84" s="1" customFormat="1" ht="22.8" customHeight="1">
      <c r="B84" s="37"/>
      <c r="C84" s="97" t="s">
        <v>105</v>
      </c>
      <c r="D84" s="38"/>
      <c r="E84" s="38"/>
      <c r="F84" s="38"/>
      <c r="G84" s="38"/>
      <c r="H84" s="38"/>
      <c r="I84" s="130"/>
      <c r="J84" s="186">
        <f>BK84</f>
        <v>0</v>
      </c>
      <c r="K84" s="38"/>
      <c r="L84" s="42"/>
      <c r="M84" s="93"/>
      <c r="N84" s="94"/>
      <c r="O84" s="94"/>
      <c r="P84" s="187">
        <f>P85</f>
        <v>0</v>
      </c>
      <c r="Q84" s="94"/>
      <c r="R84" s="187">
        <f>R85</f>
        <v>1027.40417</v>
      </c>
      <c r="S84" s="94"/>
      <c r="T84" s="188">
        <f>T85</f>
        <v>2.238</v>
      </c>
      <c r="AT84" s="16" t="s">
        <v>69</v>
      </c>
      <c r="AU84" s="16" t="s">
        <v>87</v>
      </c>
      <c r="BK84" s="189">
        <f>BK85</f>
        <v>0</v>
      </c>
    </row>
    <row r="85" s="11" customFormat="1" ht="25.92" customHeight="1">
      <c r="B85" s="190"/>
      <c r="C85" s="191"/>
      <c r="D85" s="192" t="s">
        <v>69</v>
      </c>
      <c r="E85" s="193" t="s">
        <v>106</v>
      </c>
      <c r="F85" s="193" t="s">
        <v>107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P86+P218+P222+P229</f>
        <v>0</v>
      </c>
      <c r="Q85" s="198"/>
      <c r="R85" s="199">
        <f>R86+R218+R222+R229</f>
        <v>1027.40417</v>
      </c>
      <c r="S85" s="198"/>
      <c r="T85" s="200">
        <f>T86+T218+T222+T229</f>
        <v>2.238</v>
      </c>
      <c r="AR85" s="201" t="s">
        <v>78</v>
      </c>
      <c r="AT85" s="202" t="s">
        <v>69</v>
      </c>
      <c r="AU85" s="202" t="s">
        <v>70</v>
      </c>
      <c r="AY85" s="201" t="s">
        <v>108</v>
      </c>
      <c r="BK85" s="203">
        <f>BK86+BK218+BK222+BK229</f>
        <v>0</v>
      </c>
    </row>
    <row r="86" s="11" customFormat="1" ht="22.8" customHeight="1">
      <c r="B86" s="190"/>
      <c r="C86" s="191"/>
      <c r="D86" s="192" t="s">
        <v>69</v>
      </c>
      <c r="E86" s="204" t="s">
        <v>78</v>
      </c>
      <c r="F86" s="204" t="s">
        <v>109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SUM(P87:P217)</f>
        <v>0</v>
      </c>
      <c r="Q86" s="198"/>
      <c r="R86" s="199">
        <f>SUM(R87:R217)</f>
        <v>227.13920400000001</v>
      </c>
      <c r="S86" s="198"/>
      <c r="T86" s="200">
        <f>SUM(T87:T217)</f>
        <v>0</v>
      </c>
      <c r="AR86" s="201" t="s">
        <v>78</v>
      </c>
      <c r="AT86" s="202" t="s">
        <v>69</v>
      </c>
      <c r="AU86" s="202" t="s">
        <v>78</v>
      </c>
      <c r="AY86" s="201" t="s">
        <v>108</v>
      </c>
      <c r="BK86" s="203">
        <f>SUM(BK87:BK217)</f>
        <v>0</v>
      </c>
    </row>
    <row r="87" s="1" customFormat="1" ht="24" customHeight="1">
      <c r="B87" s="37"/>
      <c r="C87" s="206" t="s">
        <v>78</v>
      </c>
      <c r="D87" s="206" t="s">
        <v>110</v>
      </c>
      <c r="E87" s="207" t="s">
        <v>111</v>
      </c>
      <c r="F87" s="208" t="s">
        <v>112</v>
      </c>
      <c r="G87" s="209" t="s">
        <v>113</v>
      </c>
      <c r="H87" s="210">
        <v>6</v>
      </c>
      <c r="I87" s="211"/>
      <c r="J87" s="212">
        <f>ROUND(I87*H87,2)</f>
        <v>0</v>
      </c>
      <c r="K87" s="208" t="s">
        <v>114</v>
      </c>
      <c r="L87" s="42"/>
      <c r="M87" s="213" t="s">
        <v>19</v>
      </c>
      <c r="N87" s="214" t="s">
        <v>41</v>
      </c>
      <c r="O87" s="82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17" t="s">
        <v>115</v>
      </c>
      <c r="AT87" s="217" t="s">
        <v>110</v>
      </c>
      <c r="AU87" s="217" t="s">
        <v>80</v>
      </c>
      <c r="AY87" s="16" t="s">
        <v>108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6" t="s">
        <v>78</v>
      </c>
      <c r="BK87" s="218">
        <f>ROUND(I87*H87,2)</f>
        <v>0</v>
      </c>
      <c r="BL87" s="16" t="s">
        <v>115</v>
      </c>
      <c r="BM87" s="217" t="s">
        <v>116</v>
      </c>
    </row>
    <row r="88" s="1" customFormat="1">
      <c r="B88" s="37"/>
      <c r="C88" s="38"/>
      <c r="D88" s="219" t="s">
        <v>117</v>
      </c>
      <c r="E88" s="38"/>
      <c r="F88" s="220" t="s">
        <v>118</v>
      </c>
      <c r="G88" s="38"/>
      <c r="H88" s="38"/>
      <c r="I88" s="130"/>
      <c r="J88" s="38"/>
      <c r="K88" s="38"/>
      <c r="L88" s="42"/>
      <c r="M88" s="221"/>
      <c r="N88" s="82"/>
      <c r="O88" s="82"/>
      <c r="P88" s="82"/>
      <c r="Q88" s="82"/>
      <c r="R88" s="82"/>
      <c r="S88" s="82"/>
      <c r="T88" s="83"/>
      <c r="AT88" s="16" t="s">
        <v>117</v>
      </c>
      <c r="AU88" s="16" t="s">
        <v>80</v>
      </c>
    </row>
    <row r="89" s="12" customFormat="1">
      <c r="B89" s="222"/>
      <c r="C89" s="223"/>
      <c r="D89" s="219" t="s">
        <v>119</v>
      </c>
      <c r="E89" s="224" t="s">
        <v>19</v>
      </c>
      <c r="F89" s="225" t="s">
        <v>120</v>
      </c>
      <c r="G89" s="223"/>
      <c r="H89" s="226">
        <v>6</v>
      </c>
      <c r="I89" s="227"/>
      <c r="J89" s="223"/>
      <c r="K89" s="223"/>
      <c r="L89" s="228"/>
      <c r="M89" s="229"/>
      <c r="N89" s="230"/>
      <c r="O89" s="230"/>
      <c r="P89" s="230"/>
      <c r="Q89" s="230"/>
      <c r="R89" s="230"/>
      <c r="S89" s="230"/>
      <c r="T89" s="231"/>
      <c r="AT89" s="232" t="s">
        <v>119</v>
      </c>
      <c r="AU89" s="232" t="s">
        <v>80</v>
      </c>
      <c r="AV89" s="12" t="s">
        <v>80</v>
      </c>
      <c r="AW89" s="12" t="s">
        <v>32</v>
      </c>
      <c r="AX89" s="12" t="s">
        <v>78</v>
      </c>
      <c r="AY89" s="232" t="s">
        <v>108</v>
      </c>
    </row>
    <row r="90" s="1" customFormat="1" ht="24" customHeight="1">
      <c r="B90" s="37"/>
      <c r="C90" s="206" t="s">
        <v>80</v>
      </c>
      <c r="D90" s="206" t="s">
        <v>110</v>
      </c>
      <c r="E90" s="207" t="s">
        <v>121</v>
      </c>
      <c r="F90" s="208" t="s">
        <v>122</v>
      </c>
      <c r="G90" s="209" t="s">
        <v>113</v>
      </c>
      <c r="H90" s="210">
        <v>6</v>
      </c>
      <c r="I90" s="211"/>
      <c r="J90" s="212">
        <f>ROUND(I90*H90,2)</f>
        <v>0</v>
      </c>
      <c r="K90" s="208" t="s">
        <v>114</v>
      </c>
      <c r="L90" s="42"/>
      <c r="M90" s="213" t="s">
        <v>19</v>
      </c>
      <c r="N90" s="214" t="s">
        <v>41</v>
      </c>
      <c r="O90" s="82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AR90" s="217" t="s">
        <v>115</v>
      </c>
      <c r="AT90" s="217" t="s">
        <v>110</v>
      </c>
      <c r="AU90" s="217" t="s">
        <v>80</v>
      </c>
      <c r="AY90" s="16" t="s">
        <v>108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6" t="s">
        <v>78</v>
      </c>
      <c r="BK90" s="218">
        <f>ROUND(I90*H90,2)</f>
        <v>0</v>
      </c>
      <c r="BL90" s="16" t="s">
        <v>115</v>
      </c>
      <c r="BM90" s="217" t="s">
        <v>123</v>
      </c>
    </row>
    <row r="91" s="1" customFormat="1">
      <c r="B91" s="37"/>
      <c r="C91" s="38"/>
      <c r="D91" s="219" t="s">
        <v>117</v>
      </c>
      <c r="E91" s="38"/>
      <c r="F91" s="220" t="s">
        <v>124</v>
      </c>
      <c r="G91" s="38"/>
      <c r="H91" s="38"/>
      <c r="I91" s="130"/>
      <c r="J91" s="38"/>
      <c r="K91" s="38"/>
      <c r="L91" s="42"/>
      <c r="M91" s="221"/>
      <c r="N91" s="82"/>
      <c r="O91" s="82"/>
      <c r="P91" s="82"/>
      <c r="Q91" s="82"/>
      <c r="R91" s="82"/>
      <c r="S91" s="82"/>
      <c r="T91" s="83"/>
      <c r="AT91" s="16" t="s">
        <v>117</v>
      </c>
      <c r="AU91" s="16" t="s">
        <v>80</v>
      </c>
    </row>
    <row r="92" s="12" customFormat="1">
      <c r="B92" s="222"/>
      <c r="C92" s="223"/>
      <c r="D92" s="219" t="s">
        <v>119</v>
      </c>
      <c r="E92" s="224" t="s">
        <v>19</v>
      </c>
      <c r="F92" s="225" t="s">
        <v>120</v>
      </c>
      <c r="G92" s="223"/>
      <c r="H92" s="226">
        <v>6</v>
      </c>
      <c r="I92" s="227"/>
      <c r="J92" s="223"/>
      <c r="K92" s="223"/>
      <c r="L92" s="228"/>
      <c r="M92" s="229"/>
      <c r="N92" s="230"/>
      <c r="O92" s="230"/>
      <c r="P92" s="230"/>
      <c r="Q92" s="230"/>
      <c r="R92" s="230"/>
      <c r="S92" s="230"/>
      <c r="T92" s="231"/>
      <c r="AT92" s="232" t="s">
        <v>119</v>
      </c>
      <c r="AU92" s="232" t="s">
        <v>80</v>
      </c>
      <c r="AV92" s="12" t="s">
        <v>80</v>
      </c>
      <c r="AW92" s="12" t="s">
        <v>32</v>
      </c>
      <c r="AX92" s="12" t="s">
        <v>78</v>
      </c>
      <c r="AY92" s="232" t="s">
        <v>108</v>
      </c>
    </row>
    <row r="93" s="1" customFormat="1" ht="24" customHeight="1">
      <c r="B93" s="37"/>
      <c r="C93" s="206" t="s">
        <v>125</v>
      </c>
      <c r="D93" s="206" t="s">
        <v>110</v>
      </c>
      <c r="E93" s="207" t="s">
        <v>126</v>
      </c>
      <c r="F93" s="208" t="s">
        <v>127</v>
      </c>
      <c r="G93" s="209" t="s">
        <v>128</v>
      </c>
      <c r="H93" s="210">
        <v>40</v>
      </c>
      <c r="I93" s="211"/>
      <c r="J93" s="212">
        <f>ROUND(I93*H93,2)</f>
        <v>0</v>
      </c>
      <c r="K93" s="208" t="s">
        <v>114</v>
      </c>
      <c r="L93" s="42"/>
      <c r="M93" s="213" t="s">
        <v>19</v>
      </c>
      <c r="N93" s="214" t="s">
        <v>41</v>
      </c>
      <c r="O93" s="82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AR93" s="217" t="s">
        <v>115</v>
      </c>
      <c r="AT93" s="217" t="s">
        <v>110</v>
      </c>
      <c r="AU93" s="217" t="s">
        <v>80</v>
      </c>
      <c r="AY93" s="16" t="s">
        <v>108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6" t="s">
        <v>78</v>
      </c>
      <c r="BK93" s="218">
        <f>ROUND(I93*H93,2)</f>
        <v>0</v>
      </c>
      <c r="BL93" s="16" t="s">
        <v>115</v>
      </c>
      <c r="BM93" s="217" t="s">
        <v>129</v>
      </c>
    </row>
    <row r="94" s="1" customFormat="1">
      <c r="B94" s="37"/>
      <c r="C94" s="38"/>
      <c r="D94" s="219" t="s">
        <v>117</v>
      </c>
      <c r="E94" s="38"/>
      <c r="F94" s="220" t="s">
        <v>130</v>
      </c>
      <c r="G94" s="38"/>
      <c r="H94" s="38"/>
      <c r="I94" s="130"/>
      <c r="J94" s="38"/>
      <c r="K94" s="38"/>
      <c r="L94" s="42"/>
      <c r="M94" s="221"/>
      <c r="N94" s="82"/>
      <c r="O94" s="82"/>
      <c r="P94" s="82"/>
      <c r="Q94" s="82"/>
      <c r="R94" s="82"/>
      <c r="S94" s="82"/>
      <c r="T94" s="83"/>
      <c r="AT94" s="16" t="s">
        <v>117</v>
      </c>
      <c r="AU94" s="16" t="s">
        <v>80</v>
      </c>
    </row>
    <row r="95" s="12" customFormat="1">
      <c r="B95" s="222"/>
      <c r="C95" s="223"/>
      <c r="D95" s="219" t="s">
        <v>119</v>
      </c>
      <c r="E95" s="224" t="s">
        <v>19</v>
      </c>
      <c r="F95" s="225" t="s">
        <v>131</v>
      </c>
      <c r="G95" s="223"/>
      <c r="H95" s="226">
        <v>40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AT95" s="232" t="s">
        <v>119</v>
      </c>
      <c r="AU95" s="232" t="s">
        <v>80</v>
      </c>
      <c r="AV95" s="12" t="s">
        <v>80</v>
      </c>
      <c r="AW95" s="12" t="s">
        <v>32</v>
      </c>
      <c r="AX95" s="12" t="s">
        <v>78</v>
      </c>
      <c r="AY95" s="232" t="s">
        <v>108</v>
      </c>
    </row>
    <row r="96" s="1" customFormat="1" ht="24" customHeight="1">
      <c r="B96" s="37"/>
      <c r="C96" s="206" t="s">
        <v>115</v>
      </c>
      <c r="D96" s="206" t="s">
        <v>110</v>
      </c>
      <c r="E96" s="207" t="s">
        <v>132</v>
      </c>
      <c r="F96" s="208" t="s">
        <v>133</v>
      </c>
      <c r="G96" s="209" t="s">
        <v>134</v>
      </c>
      <c r="H96" s="210">
        <v>5</v>
      </c>
      <c r="I96" s="211"/>
      <c r="J96" s="212">
        <f>ROUND(I96*H96,2)</f>
        <v>0</v>
      </c>
      <c r="K96" s="208" t="s">
        <v>114</v>
      </c>
      <c r="L96" s="42"/>
      <c r="M96" s="213" t="s">
        <v>19</v>
      </c>
      <c r="N96" s="214" t="s">
        <v>41</v>
      </c>
      <c r="O96" s="82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17" t="s">
        <v>115</v>
      </c>
      <c r="AT96" s="217" t="s">
        <v>110</v>
      </c>
      <c r="AU96" s="217" t="s">
        <v>80</v>
      </c>
      <c r="AY96" s="16" t="s">
        <v>108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6" t="s">
        <v>78</v>
      </c>
      <c r="BK96" s="218">
        <f>ROUND(I96*H96,2)</f>
        <v>0</v>
      </c>
      <c r="BL96" s="16" t="s">
        <v>115</v>
      </c>
      <c r="BM96" s="217" t="s">
        <v>135</v>
      </c>
    </row>
    <row r="97" s="1" customFormat="1">
      <c r="B97" s="37"/>
      <c r="C97" s="38"/>
      <c r="D97" s="219" t="s">
        <v>117</v>
      </c>
      <c r="E97" s="38"/>
      <c r="F97" s="220" t="s">
        <v>136</v>
      </c>
      <c r="G97" s="38"/>
      <c r="H97" s="38"/>
      <c r="I97" s="130"/>
      <c r="J97" s="38"/>
      <c r="K97" s="38"/>
      <c r="L97" s="42"/>
      <c r="M97" s="221"/>
      <c r="N97" s="82"/>
      <c r="O97" s="82"/>
      <c r="P97" s="82"/>
      <c r="Q97" s="82"/>
      <c r="R97" s="82"/>
      <c r="S97" s="82"/>
      <c r="T97" s="83"/>
      <c r="AT97" s="16" t="s">
        <v>117</v>
      </c>
      <c r="AU97" s="16" t="s">
        <v>80</v>
      </c>
    </row>
    <row r="98" s="12" customFormat="1">
      <c r="B98" s="222"/>
      <c r="C98" s="223"/>
      <c r="D98" s="219" t="s">
        <v>119</v>
      </c>
      <c r="E98" s="224" t="s">
        <v>19</v>
      </c>
      <c r="F98" s="225" t="s">
        <v>137</v>
      </c>
      <c r="G98" s="223"/>
      <c r="H98" s="226">
        <v>5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AT98" s="232" t="s">
        <v>119</v>
      </c>
      <c r="AU98" s="232" t="s">
        <v>80</v>
      </c>
      <c r="AV98" s="12" t="s">
        <v>80</v>
      </c>
      <c r="AW98" s="12" t="s">
        <v>32</v>
      </c>
      <c r="AX98" s="12" t="s">
        <v>78</v>
      </c>
      <c r="AY98" s="232" t="s">
        <v>108</v>
      </c>
    </row>
    <row r="99" s="1" customFormat="1" ht="16.5" customHeight="1">
      <c r="B99" s="37"/>
      <c r="C99" s="206" t="s">
        <v>75</v>
      </c>
      <c r="D99" s="206" t="s">
        <v>110</v>
      </c>
      <c r="E99" s="207" t="s">
        <v>138</v>
      </c>
      <c r="F99" s="208" t="s">
        <v>139</v>
      </c>
      <c r="G99" s="209" t="s">
        <v>140</v>
      </c>
      <c r="H99" s="210">
        <v>108.15000000000001</v>
      </c>
      <c r="I99" s="211"/>
      <c r="J99" s="212">
        <f>ROUND(I99*H99,2)</f>
        <v>0</v>
      </c>
      <c r="K99" s="208" t="s">
        <v>114</v>
      </c>
      <c r="L99" s="42"/>
      <c r="M99" s="213" t="s">
        <v>19</v>
      </c>
      <c r="N99" s="214" t="s">
        <v>41</v>
      </c>
      <c r="O99" s="82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17" t="s">
        <v>115</v>
      </c>
      <c r="AT99" s="217" t="s">
        <v>110</v>
      </c>
      <c r="AU99" s="217" t="s">
        <v>80</v>
      </c>
      <c r="AY99" s="16" t="s">
        <v>108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6" t="s">
        <v>78</v>
      </c>
      <c r="BK99" s="218">
        <f>ROUND(I99*H99,2)</f>
        <v>0</v>
      </c>
      <c r="BL99" s="16" t="s">
        <v>115</v>
      </c>
      <c r="BM99" s="217" t="s">
        <v>141</v>
      </c>
    </row>
    <row r="100" s="1" customFormat="1">
      <c r="B100" s="37"/>
      <c r="C100" s="38"/>
      <c r="D100" s="219" t="s">
        <v>117</v>
      </c>
      <c r="E100" s="38"/>
      <c r="F100" s="220" t="s">
        <v>142</v>
      </c>
      <c r="G100" s="38"/>
      <c r="H100" s="38"/>
      <c r="I100" s="130"/>
      <c r="J100" s="38"/>
      <c r="K100" s="38"/>
      <c r="L100" s="42"/>
      <c r="M100" s="221"/>
      <c r="N100" s="82"/>
      <c r="O100" s="82"/>
      <c r="P100" s="82"/>
      <c r="Q100" s="82"/>
      <c r="R100" s="82"/>
      <c r="S100" s="82"/>
      <c r="T100" s="83"/>
      <c r="AT100" s="16" t="s">
        <v>117</v>
      </c>
      <c r="AU100" s="16" t="s">
        <v>80</v>
      </c>
    </row>
    <row r="101" s="12" customFormat="1">
      <c r="B101" s="222"/>
      <c r="C101" s="223"/>
      <c r="D101" s="219" t="s">
        <v>119</v>
      </c>
      <c r="E101" s="224" t="s">
        <v>19</v>
      </c>
      <c r="F101" s="225" t="s">
        <v>143</v>
      </c>
      <c r="G101" s="223"/>
      <c r="H101" s="226">
        <v>108.15000000000001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119</v>
      </c>
      <c r="AU101" s="232" t="s">
        <v>80</v>
      </c>
      <c r="AV101" s="12" t="s">
        <v>80</v>
      </c>
      <c r="AW101" s="12" t="s">
        <v>32</v>
      </c>
      <c r="AX101" s="12" t="s">
        <v>78</v>
      </c>
      <c r="AY101" s="232" t="s">
        <v>108</v>
      </c>
    </row>
    <row r="102" s="1" customFormat="1" ht="24" customHeight="1">
      <c r="B102" s="37"/>
      <c r="C102" s="206" t="s">
        <v>144</v>
      </c>
      <c r="D102" s="206" t="s">
        <v>110</v>
      </c>
      <c r="E102" s="207" t="s">
        <v>145</v>
      </c>
      <c r="F102" s="208" t="s">
        <v>146</v>
      </c>
      <c r="G102" s="209" t="s">
        <v>140</v>
      </c>
      <c r="H102" s="210">
        <v>199.49199999999999</v>
      </c>
      <c r="I102" s="211"/>
      <c r="J102" s="212">
        <f>ROUND(I102*H102,2)</f>
        <v>0</v>
      </c>
      <c r="K102" s="208" t="s">
        <v>114</v>
      </c>
      <c r="L102" s="42"/>
      <c r="M102" s="213" t="s">
        <v>19</v>
      </c>
      <c r="N102" s="214" t="s">
        <v>41</v>
      </c>
      <c r="O102" s="82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AR102" s="217" t="s">
        <v>115</v>
      </c>
      <c r="AT102" s="217" t="s">
        <v>110</v>
      </c>
      <c r="AU102" s="217" t="s">
        <v>80</v>
      </c>
      <c r="AY102" s="16" t="s">
        <v>108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6" t="s">
        <v>78</v>
      </c>
      <c r="BK102" s="218">
        <f>ROUND(I102*H102,2)</f>
        <v>0</v>
      </c>
      <c r="BL102" s="16" t="s">
        <v>115</v>
      </c>
      <c r="BM102" s="217" t="s">
        <v>147</v>
      </c>
    </row>
    <row r="103" s="1" customFormat="1">
      <c r="B103" s="37"/>
      <c r="C103" s="38"/>
      <c r="D103" s="219" t="s">
        <v>117</v>
      </c>
      <c r="E103" s="38"/>
      <c r="F103" s="220" t="s">
        <v>148</v>
      </c>
      <c r="G103" s="38"/>
      <c r="H103" s="38"/>
      <c r="I103" s="130"/>
      <c r="J103" s="38"/>
      <c r="K103" s="38"/>
      <c r="L103" s="42"/>
      <c r="M103" s="221"/>
      <c r="N103" s="82"/>
      <c r="O103" s="82"/>
      <c r="P103" s="82"/>
      <c r="Q103" s="82"/>
      <c r="R103" s="82"/>
      <c r="S103" s="82"/>
      <c r="T103" s="83"/>
      <c r="AT103" s="16" t="s">
        <v>117</v>
      </c>
      <c r="AU103" s="16" t="s">
        <v>80</v>
      </c>
    </row>
    <row r="104" s="12" customFormat="1">
      <c r="B104" s="222"/>
      <c r="C104" s="223"/>
      <c r="D104" s="219" t="s">
        <v>119</v>
      </c>
      <c r="E104" s="224" t="s">
        <v>19</v>
      </c>
      <c r="F104" s="225" t="s">
        <v>149</v>
      </c>
      <c r="G104" s="223"/>
      <c r="H104" s="226">
        <v>199.49199999999999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119</v>
      </c>
      <c r="AU104" s="232" t="s">
        <v>80</v>
      </c>
      <c r="AV104" s="12" t="s">
        <v>80</v>
      </c>
      <c r="AW104" s="12" t="s">
        <v>32</v>
      </c>
      <c r="AX104" s="12" t="s">
        <v>78</v>
      </c>
      <c r="AY104" s="232" t="s">
        <v>108</v>
      </c>
    </row>
    <row r="105" s="1" customFormat="1" ht="24" customHeight="1">
      <c r="B105" s="37"/>
      <c r="C105" s="206" t="s">
        <v>150</v>
      </c>
      <c r="D105" s="206" t="s">
        <v>110</v>
      </c>
      <c r="E105" s="207" t="s">
        <v>151</v>
      </c>
      <c r="F105" s="208" t="s">
        <v>152</v>
      </c>
      <c r="G105" s="209" t="s">
        <v>140</v>
      </c>
      <c r="H105" s="210">
        <v>199.49199999999999</v>
      </c>
      <c r="I105" s="211"/>
      <c r="J105" s="212">
        <f>ROUND(I105*H105,2)</f>
        <v>0</v>
      </c>
      <c r="K105" s="208" t="s">
        <v>114</v>
      </c>
      <c r="L105" s="42"/>
      <c r="M105" s="213" t="s">
        <v>19</v>
      </c>
      <c r="N105" s="214" t="s">
        <v>41</v>
      </c>
      <c r="O105" s="82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17" t="s">
        <v>115</v>
      </c>
      <c r="AT105" s="217" t="s">
        <v>110</v>
      </c>
      <c r="AU105" s="217" t="s">
        <v>80</v>
      </c>
      <c r="AY105" s="16" t="s">
        <v>108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6" t="s">
        <v>78</v>
      </c>
      <c r="BK105" s="218">
        <f>ROUND(I105*H105,2)</f>
        <v>0</v>
      </c>
      <c r="BL105" s="16" t="s">
        <v>115</v>
      </c>
      <c r="BM105" s="217" t="s">
        <v>153</v>
      </c>
    </row>
    <row r="106" s="1" customFormat="1">
      <c r="B106" s="37"/>
      <c r="C106" s="38"/>
      <c r="D106" s="219" t="s">
        <v>117</v>
      </c>
      <c r="E106" s="38"/>
      <c r="F106" s="220" t="s">
        <v>154</v>
      </c>
      <c r="G106" s="38"/>
      <c r="H106" s="38"/>
      <c r="I106" s="130"/>
      <c r="J106" s="38"/>
      <c r="K106" s="38"/>
      <c r="L106" s="42"/>
      <c r="M106" s="221"/>
      <c r="N106" s="82"/>
      <c r="O106" s="82"/>
      <c r="P106" s="82"/>
      <c r="Q106" s="82"/>
      <c r="R106" s="82"/>
      <c r="S106" s="82"/>
      <c r="T106" s="83"/>
      <c r="AT106" s="16" t="s">
        <v>117</v>
      </c>
      <c r="AU106" s="16" t="s">
        <v>80</v>
      </c>
    </row>
    <row r="107" s="12" customFormat="1">
      <c r="B107" s="222"/>
      <c r="C107" s="223"/>
      <c r="D107" s="219" t="s">
        <v>119</v>
      </c>
      <c r="E107" s="224" t="s">
        <v>19</v>
      </c>
      <c r="F107" s="225" t="s">
        <v>149</v>
      </c>
      <c r="G107" s="223"/>
      <c r="H107" s="226">
        <v>199.49199999999999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AT107" s="232" t="s">
        <v>119</v>
      </c>
      <c r="AU107" s="232" t="s">
        <v>80</v>
      </c>
      <c r="AV107" s="12" t="s">
        <v>80</v>
      </c>
      <c r="AW107" s="12" t="s">
        <v>32</v>
      </c>
      <c r="AX107" s="12" t="s">
        <v>78</v>
      </c>
      <c r="AY107" s="232" t="s">
        <v>108</v>
      </c>
    </row>
    <row r="108" s="1" customFormat="1" ht="24" customHeight="1">
      <c r="B108" s="37"/>
      <c r="C108" s="206" t="s">
        <v>155</v>
      </c>
      <c r="D108" s="206" t="s">
        <v>110</v>
      </c>
      <c r="E108" s="207" t="s">
        <v>156</v>
      </c>
      <c r="F108" s="208" t="s">
        <v>157</v>
      </c>
      <c r="G108" s="209" t="s">
        <v>140</v>
      </c>
      <c r="H108" s="210">
        <v>24.129000000000001</v>
      </c>
      <c r="I108" s="211"/>
      <c r="J108" s="212">
        <f>ROUND(I108*H108,2)</f>
        <v>0</v>
      </c>
      <c r="K108" s="208" t="s">
        <v>114</v>
      </c>
      <c r="L108" s="42"/>
      <c r="M108" s="213" t="s">
        <v>19</v>
      </c>
      <c r="N108" s="214" t="s">
        <v>41</v>
      </c>
      <c r="O108" s="82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AR108" s="217" t="s">
        <v>115</v>
      </c>
      <c r="AT108" s="217" t="s">
        <v>110</v>
      </c>
      <c r="AU108" s="217" t="s">
        <v>80</v>
      </c>
      <c r="AY108" s="16" t="s">
        <v>108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6" t="s">
        <v>78</v>
      </c>
      <c r="BK108" s="218">
        <f>ROUND(I108*H108,2)</f>
        <v>0</v>
      </c>
      <c r="BL108" s="16" t="s">
        <v>115</v>
      </c>
      <c r="BM108" s="217" t="s">
        <v>158</v>
      </c>
    </row>
    <row r="109" s="1" customFormat="1">
      <c r="B109" s="37"/>
      <c r="C109" s="38"/>
      <c r="D109" s="219" t="s">
        <v>117</v>
      </c>
      <c r="E109" s="38"/>
      <c r="F109" s="220" t="s">
        <v>159</v>
      </c>
      <c r="G109" s="38"/>
      <c r="H109" s="38"/>
      <c r="I109" s="130"/>
      <c r="J109" s="38"/>
      <c r="K109" s="38"/>
      <c r="L109" s="42"/>
      <c r="M109" s="221"/>
      <c r="N109" s="82"/>
      <c r="O109" s="82"/>
      <c r="P109" s="82"/>
      <c r="Q109" s="82"/>
      <c r="R109" s="82"/>
      <c r="S109" s="82"/>
      <c r="T109" s="83"/>
      <c r="AT109" s="16" t="s">
        <v>117</v>
      </c>
      <c r="AU109" s="16" t="s">
        <v>80</v>
      </c>
    </row>
    <row r="110" s="12" customFormat="1">
      <c r="B110" s="222"/>
      <c r="C110" s="223"/>
      <c r="D110" s="219" t="s">
        <v>119</v>
      </c>
      <c r="E110" s="224" t="s">
        <v>19</v>
      </c>
      <c r="F110" s="225" t="s">
        <v>160</v>
      </c>
      <c r="G110" s="223"/>
      <c r="H110" s="226">
        <v>24.129000000000001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119</v>
      </c>
      <c r="AU110" s="232" t="s">
        <v>80</v>
      </c>
      <c r="AV110" s="12" t="s">
        <v>80</v>
      </c>
      <c r="AW110" s="12" t="s">
        <v>32</v>
      </c>
      <c r="AX110" s="12" t="s">
        <v>78</v>
      </c>
      <c r="AY110" s="232" t="s">
        <v>108</v>
      </c>
    </row>
    <row r="111" s="1" customFormat="1" ht="24" customHeight="1">
      <c r="B111" s="37"/>
      <c r="C111" s="206" t="s">
        <v>161</v>
      </c>
      <c r="D111" s="206" t="s">
        <v>110</v>
      </c>
      <c r="E111" s="207" t="s">
        <v>162</v>
      </c>
      <c r="F111" s="208" t="s">
        <v>163</v>
      </c>
      <c r="G111" s="209" t="s">
        <v>140</v>
      </c>
      <c r="H111" s="210">
        <v>24.129000000000001</v>
      </c>
      <c r="I111" s="211"/>
      <c r="J111" s="212">
        <f>ROUND(I111*H111,2)</f>
        <v>0</v>
      </c>
      <c r="K111" s="208" t="s">
        <v>114</v>
      </c>
      <c r="L111" s="42"/>
      <c r="M111" s="213" t="s">
        <v>19</v>
      </c>
      <c r="N111" s="214" t="s">
        <v>41</v>
      </c>
      <c r="O111" s="82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17" t="s">
        <v>115</v>
      </c>
      <c r="AT111" s="217" t="s">
        <v>110</v>
      </c>
      <c r="AU111" s="217" t="s">
        <v>80</v>
      </c>
      <c r="AY111" s="16" t="s">
        <v>108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6" t="s">
        <v>78</v>
      </c>
      <c r="BK111" s="218">
        <f>ROUND(I111*H111,2)</f>
        <v>0</v>
      </c>
      <c r="BL111" s="16" t="s">
        <v>115</v>
      </c>
      <c r="BM111" s="217" t="s">
        <v>164</v>
      </c>
    </row>
    <row r="112" s="1" customFormat="1">
      <c r="B112" s="37"/>
      <c r="C112" s="38"/>
      <c r="D112" s="219" t="s">
        <v>117</v>
      </c>
      <c r="E112" s="38"/>
      <c r="F112" s="220" t="s">
        <v>165</v>
      </c>
      <c r="G112" s="38"/>
      <c r="H112" s="38"/>
      <c r="I112" s="130"/>
      <c r="J112" s="38"/>
      <c r="K112" s="38"/>
      <c r="L112" s="42"/>
      <c r="M112" s="221"/>
      <c r="N112" s="82"/>
      <c r="O112" s="82"/>
      <c r="P112" s="82"/>
      <c r="Q112" s="82"/>
      <c r="R112" s="82"/>
      <c r="S112" s="82"/>
      <c r="T112" s="83"/>
      <c r="AT112" s="16" t="s">
        <v>117</v>
      </c>
      <c r="AU112" s="16" t="s">
        <v>80</v>
      </c>
    </row>
    <row r="113" s="12" customFormat="1">
      <c r="B113" s="222"/>
      <c r="C113" s="223"/>
      <c r="D113" s="219" t="s">
        <v>119</v>
      </c>
      <c r="E113" s="224" t="s">
        <v>19</v>
      </c>
      <c r="F113" s="225" t="s">
        <v>160</v>
      </c>
      <c r="G113" s="223"/>
      <c r="H113" s="226">
        <v>24.129000000000001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119</v>
      </c>
      <c r="AU113" s="232" t="s">
        <v>80</v>
      </c>
      <c r="AV113" s="12" t="s">
        <v>80</v>
      </c>
      <c r="AW113" s="12" t="s">
        <v>32</v>
      </c>
      <c r="AX113" s="12" t="s">
        <v>78</v>
      </c>
      <c r="AY113" s="232" t="s">
        <v>108</v>
      </c>
    </row>
    <row r="114" s="1" customFormat="1" ht="24" customHeight="1">
      <c r="B114" s="37"/>
      <c r="C114" s="206" t="s">
        <v>166</v>
      </c>
      <c r="D114" s="206" t="s">
        <v>110</v>
      </c>
      <c r="E114" s="207" t="s">
        <v>167</v>
      </c>
      <c r="F114" s="208" t="s">
        <v>168</v>
      </c>
      <c r="G114" s="209" t="s">
        <v>140</v>
      </c>
      <c r="H114" s="210">
        <v>223.62100000000001</v>
      </c>
      <c r="I114" s="211"/>
      <c r="J114" s="212">
        <f>ROUND(I114*H114,2)</f>
        <v>0</v>
      </c>
      <c r="K114" s="208" t="s">
        <v>114</v>
      </c>
      <c r="L114" s="42"/>
      <c r="M114" s="213" t="s">
        <v>19</v>
      </c>
      <c r="N114" s="214" t="s">
        <v>41</v>
      </c>
      <c r="O114" s="82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AR114" s="217" t="s">
        <v>115</v>
      </c>
      <c r="AT114" s="217" t="s">
        <v>110</v>
      </c>
      <c r="AU114" s="217" t="s">
        <v>80</v>
      </c>
      <c r="AY114" s="16" t="s">
        <v>108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6" t="s">
        <v>78</v>
      </c>
      <c r="BK114" s="218">
        <f>ROUND(I114*H114,2)</f>
        <v>0</v>
      </c>
      <c r="BL114" s="16" t="s">
        <v>115</v>
      </c>
      <c r="BM114" s="217" t="s">
        <v>169</v>
      </c>
    </row>
    <row r="115" s="1" customFormat="1">
      <c r="B115" s="37"/>
      <c r="C115" s="38"/>
      <c r="D115" s="219" t="s">
        <v>117</v>
      </c>
      <c r="E115" s="38"/>
      <c r="F115" s="220" t="s">
        <v>170</v>
      </c>
      <c r="G115" s="38"/>
      <c r="H115" s="38"/>
      <c r="I115" s="130"/>
      <c r="J115" s="38"/>
      <c r="K115" s="38"/>
      <c r="L115" s="42"/>
      <c r="M115" s="221"/>
      <c r="N115" s="82"/>
      <c r="O115" s="82"/>
      <c r="P115" s="82"/>
      <c r="Q115" s="82"/>
      <c r="R115" s="82"/>
      <c r="S115" s="82"/>
      <c r="T115" s="83"/>
      <c r="AT115" s="16" t="s">
        <v>117</v>
      </c>
      <c r="AU115" s="16" t="s">
        <v>80</v>
      </c>
    </row>
    <row r="116" s="12" customFormat="1">
      <c r="B116" s="222"/>
      <c r="C116" s="223"/>
      <c r="D116" s="219" t="s">
        <v>119</v>
      </c>
      <c r="E116" s="224" t="s">
        <v>19</v>
      </c>
      <c r="F116" s="225" t="s">
        <v>149</v>
      </c>
      <c r="G116" s="223"/>
      <c r="H116" s="226">
        <v>199.49199999999999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119</v>
      </c>
      <c r="AU116" s="232" t="s">
        <v>80</v>
      </c>
      <c r="AV116" s="12" t="s">
        <v>80</v>
      </c>
      <c r="AW116" s="12" t="s">
        <v>32</v>
      </c>
      <c r="AX116" s="12" t="s">
        <v>70</v>
      </c>
      <c r="AY116" s="232" t="s">
        <v>108</v>
      </c>
    </row>
    <row r="117" s="12" customFormat="1">
      <c r="B117" s="222"/>
      <c r="C117" s="223"/>
      <c r="D117" s="219" t="s">
        <v>119</v>
      </c>
      <c r="E117" s="224" t="s">
        <v>19</v>
      </c>
      <c r="F117" s="225" t="s">
        <v>160</v>
      </c>
      <c r="G117" s="223"/>
      <c r="H117" s="226">
        <v>24.129000000000001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119</v>
      </c>
      <c r="AU117" s="232" t="s">
        <v>80</v>
      </c>
      <c r="AV117" s="12" t="s">
        <v>80</v>
      </c>
      <c r="AW117" s="12" t="s">
        <v>32</v>
      </c>
      <c r="AX117" s="12" t="s">
        <v>70</v>
      </c>
      <c r="AY117" s="232" t="s">
        <v>108</v>
      </c>
    </row>
    <row r="118" s="13" customFormat="1">
      <c r="B118" s="233"/>
      <c r="C118" s="234"/>
      <c r="D118" s="219" t="s">
        <v>119</v>
      </c>
      <c r="E118" s="235" t="s">
        <v>19</v>
      </c>
      <c r="F118" s="236" t="s">
        <v>171</v>
      </c>
      <c r="G118" s="234"/>
      <c r="H118" s="237">
        <v>223.62099999999998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AT118" s="243" t="s">
        <v>119</v>
      </c>
      <c r="AU118" s="243" t="s">
        <v>80</v>
      </c>
      <c r="AV118" s="13" t="s">
        <v>115</v>
      </c>
      <c r="AW118" s="13" t="s">
        <v>32</v>
      </c>
      <c r="AX118" s="13" t="s">
        <v>78</v>
      </c>
      <c r="AY118" s="243" t="s">
        <v>108</v>
      </c>
    </row>
    <row r="119" s="1" customFormat="1" ht="24" customHeight="1">
      <c r="B119" s="37"/>
      <c r="C119" s="206" t="s">
        <v>172</v>
      </c>
      <c r="D119" s="206" t="s">
        <v>110</v>
      </c>
      <c r="E119" s="207" t="s">
        <v>173</v>
      </c>
      <c r="F119" s="208" t="s">
        <v>174</v>
      </c>
      <c r="G119" s="209" t="s">
        <v>140</v>
      </c>
      <c r="H119" s="210">
        <v>223.62100000000001</v>
      </c>
      <c r="I119" s="211"/>
      <c r="J119" s="212">
        <f>ROUND(I119*H119,2)</f>
        <v>0</v>
      </c>
      <c r="K119" s="208" t="s">
        <v>114</v>
      </c>
      <c r="L119" s="42"/>
      <c r="M119" s="213" t="s">
        <v>19</v>
      </c>
      <c r="N119" s="214" t="s">
        <v>41</v>
      </c>
      <c r="O119" s="82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AR119" s="217" t="s">
        <v>115</v>
      </c>
      <c r="AT119" s="217" t="s">
        <v>110</v>
      </c>
      <c r="AU119" s="217" t="s">
        <v>80</v>
      </c>
      <c r="AY119" s="16" t="s">
        <v>108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6" t="s">
        <v>78</v>
      </c>
      <c r="BK119" s="218">
        <f>ROUND(I119*H119,2)</f>
        <v>0</v>
      </c>
      <c r="BL119" s="16" t="s">
        <v>115</v>
      </c>
      <c r="BM119" s="217" t="s">
        <v>175</v>
      </c>
    </row>
    <row r="120" s="1" customFormat="1">
      <c r="B120" s="37"/>
      <c r="C120" s="38"/>
      <c r="D120" s="219" t="s">
        <v>117</v>
      </c>
      <c r="E120" s="38"/>
      <c r="F120" s="220" t="s">
        <v>176</v>
      </c>
      <c r="G120" s="38"/>
      <c r="H120" s="38"/>
      <c r="I120" s="130"/>
      <c r="J120" s="38"/>
      <c r="K120" s="38"/>
      <c r="L120" s="42"/>
      <c r="M120" s="221"/>
      <c r="N120" s="82"/>
      <c r="O120" s="82"/>
      <c r="P120" s="82"/>
      <c r="Q120" s="82"/>
      <c r="R120" s="82"/>
      <c r="S120" s="82"/>
      <c r="T120" s="83"/>
      <c r="AT120" s="16" t="s">
        <v>117</v>
      </c>
      <c r="AU120" s="16" t="s">
        <v>80</v>
      </c>
    </row>
    <row r="121" s="12" customFormat="1">
      <c r="B121" s="222"/>
      <c r="C121" s="223"/>
      <c r="D121" s="219" t="s">
        <v>119</v>
      </c>
      <c r="E121" s="224" t="s">
        <v>19</v>
      </c>
      <c r="F121" s="225" t="s">
        <v>149</v>
      </c>
      <c r="G121" s="223"/>
      <c r="H121" s="226">
        <v>199.49199999999999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119</v>
      </c>
      <c r="AU121" s="232" t="s">
        <v>80</v>
      </c>
      <c r="AV121" s="12" t="s">
        <v>80</v>
      </c>
      <c r="AW121" s="12" t="s">
        <v>32</v>
      </c>
      <c r="AX121" s="12" t="s">
        <v>70</v>
      </c>
      <c r="AY121" s="232" t="s">
        <v>108</v>
      </c>
    </row>
    <row r="122" s="12" customFormat="1">
      <c r="B122" s="222"/>
      <c r="C122" s="223"/>
      <c r="D122" s="219" t="s">
        <v>119</v>
      </c>
      <c r="E122" s="224" t="s">
        <v>19</v>
      </c>
      <c r="F122" s="225" t="s">
        <v>160</v>
      </c>
      <c r="G122" s="223"/>
      <c r="H122" s="226">
        <v>24.129000000000001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AT122" s="232" t="s">
        <v>119</v>
      </c>
      <c r="AU122" s="232" t="s">
        <v>80</v>
      </c>
      <c r="AV122" s="12" t="s">
        <v>80</v>
      </c>
      <c r="AW122" s="12" t="s">
        <v>32</v>
      </c>
      <c r="AX122" s="12" t="s">
        <v>70</v>
      </c>
      <c r="AY122" s="232" t="s">
        <v>108</v>
      </c>
    </row>
    <row r="123" s="13" customFormat="1">
      <c r="B123" s="233"/>
      <c r="C123" s="234"/>
      <c r="D123" s="219" t="s">
        <v>119</v>
      </c>
      <c r="E123" s="235" t="s">
        <v>19</v>
      </c>
      <c r="F123" s="236" t="s">
        <v>171</v>
      </c>
      <c r="G123" s="234"/>
      <c r="H123" s="237">
        <v>223.62099999999998</v>
      </c>
      <c r="I123" s="238"/>
      <c r="J123" s="234"/>
      <c r="K123" s="234"/>
      <c r="L123" s="239"/>
      <c r="M123" s="240"/>
      <c r="N123" s="241"/>
      <c r="O123" s="241"/>
      <c r="P123" s="241"/>
      <c r="Q123" s="241"/>
      <c r="R123" s="241"/>
      <c r="S123" s="241"/>
      <c r="T123" s="242"/>
      <c r="AT123" s="243" t="s">
        <v>119</v>
      </c>
      <c r="AU123" s="243" t="s">
        <v>80</v>
      </c>
      <c r="AV123" s="13" t="s">
        <v>115</v>
      </c>
      <c r="AW123" s="13" t="s">
        <v>32</v>
      </c>
      <c r="AX123" s="13" t="s">
        <v>78</v>
      </c>
      <c r="AY123" s="243" t="s">
        <v>108</v>
      </c>
    </row>
    <row r="124" s="1" customFormat="1" ht="16.5" customHeight="1">
      <c r="B124" s="37"/>
      <c r="C124" s="206" t="s">
        <v>177</v>
      </c>
      <c r="D124" s="206" t="s">
        <v>110</v>
      </c>
      <c r="E124" s="207" t="s">
        <v>178</v>
      </c>
      <c r="F124" s="208" t="s">
        <v>179</v>
      </c>
      <c r="G124" s="209" t="s">
        <v>140</v>
      </c>
      <c r="H124" s="210">
        <v>223.62100000000001</v>
      </c>
      <c r="I124" s="211"/>
      <c r="J124" s="212">
        <f>ROUND(I124*H124,2)</f>
        <v>0</v>
      </c>
      <c r="K124" s="208" t="s">
        <v>114</v>
      </c>
      <c r="L124" s="42"/>
      <c r="M124" s="213" t="s">
        <v>19</v>
      </c>
      <c r="N124" s="214" t="s">
        <v>41</v>
      </c>
      <c r="O124" s="82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AR124" s="217" t="s">
        <v>115</v>
      </c>
      <c r="AT124" s="217" t="s">
        <v>110</v>
      </c>
      <c r="AU124" s="217" t="s">
        <v>80</v>
      </c>
      <c r="AY124" s="16" t="s">
        <v>108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6" t="s">
        <v>78</v>
      </c>
      <c r="BK124" s="218">
        <f>ROUND(I124*H124,2)</f>
        <v>0</v>
      </c>
      <c r="BL124" s="16" t="s">
        <v>115</v>
      </c>
      <c r="BM124" s="217" t="s">
        <v>180</v>
      </c>
    </row>
    <row r="125" s="1" customFormat="1">
      <c r="B125" s="37"/>
      <c r="C125" s="38"/>
      <c r="D125" s="219" t="s">
        <v>117</v>
      </c>
      <c r="E125" s="38"/>
      <c r="F125" s="220" t="s">
        <v>181</v>
      </c>
      <c r="G125" s="38"/>
      <c r="H125" s="38"/>
      <c r="I125" s="130"/>
      <c r="J125" s="38"/>
      <c r="K125" s="38"/>
      <c r="L125" s="42"/>
      <c r="M125" s="221"/>
      <c r="N125" s="82"/>
      <c r="O125" s="82"/>
      <c r="P125" s="82"/>
      <c r="Q125" s="82"/>
      <c r="R125" s="82"/>
      <c r="S125" s="82"/>
      <c r="T125" s="83"/>
      <c r="AT125" s="16" t="s">
        <v>117</v>
      </c>
      <c r="AU125" s="16" t="s">
        <v>80</v>
      </c>
    </row>
    <row r="126" s="12" customFormat="1">
      <c r="B126" s="222"/>
      <c r="C126" s="223"/>
      <c r="D126" s="219" t="s">
        <v>119</v>
      </c>
      <c r="E126" s="224" t="s">
        <v>19</v>
      </c>
      <c r="F126" s="225" t="s">
        <v>160</v>
      </c>
      <c r="G126" s="223"/>
      <c r="H126" s="226">
        <v>24.129000000000001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119</v>
      </c>
      <c r="AU126" s="232" t="s">
        <v>80</v>
      </c>
      <c r="AV126" s="12" t="s">
        <v>80</v>
      </c>
      <c r="AW126" s="12" t="s">
        <v>32</v>
      </c>
      <c r="AX126" s="12" t="s">
        <v>70</v>
      </c>
      <c r="AY126" s="232" t="s">
        <v>108</v>
      </c>
    </row>
    <row r="127" s="12" customFormat="1">
      <c r="B127" s="222"/>
      <c r="C127" s="223"/>
      <c r="D127" s="219" t="s">
        <v>119</v>
      </c>
      <c r="E127" s="224" t="s">
        <v>19</v>
      </c>
      <c r="F127" s="225" t="s">
        <v>149</v>
      </c>
      <c r="G127" s="223"/>
      <c r="H127" s="226">
        <v>199.49199999999999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119</v>
      </c>
      <c r="AU127" s="232" t="s">
        <v>80</v>
      </c>
      <c r="AV127" s="12" t="s">
        <v>80</v>
      </c>
      <c r="AW127" s="12" t="s">
        <v>32</v>
      </c>
      <c r="AX127" s="12" t="s">
        <v>70</v>
      </c>
      <c r="AY127" s="232" t="s">
        <v>108</v>
      </c>
    </row>
    <row r="128" s="13" customFormat="1">
      <c r="B128" s="233"/>
      <c r="C128" s="234"/>
      <c r="D128" s="219" t="s">
        <v>119</v>
      </c>
      <c r="E128" s="235" t="s">
        <v>19</v>
      </c>
      <c r="F128" s="236" t="s">
        <v>171</v>
      </c>
      <c r="G128" s="234"/>
      <c r="H128" s="237">
        <v>223.62099999999998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AT128" s="243" t="s">
        <v>119</v>
      </c>
      <c r="AU128" s="243" t="s">
        <v>80</v>
      </c>
      <c r="AV128" s="13" t="s">
        <v>115</v>
      </c>
      <c r="AW128" s="13" t="s">
        <v>32</v>
      </c>
      <c r="AX128" s="13" t="s">
        <v>78</v>
      </c>
      <c r="AY128" s="243" t="s">
        <v>108</v>
      </c>
    </row>
    <row r="129" s="1" customFormat="1" ht="24" customHeight="1">
      <c r="B129" s="37"/>
      <c r="C129" s="206" t="s">
        <v>182</v>
      </c>
      <c r="D129" s="206" t="s">
        <v>110</v>
      </c>
      <c r="E129" s="207" t="s">
        <v>183</v>
      </c>
      <c r="F129" s="208" t="s">
        <v>184</v>
      </c>
      <c r="G129" s="209" t="s">
        <v>140</v>
      </c>
      <c r="H129" s="210">
        <v>133.17099999999999</v>
      </c>
      <c r="I129" s="211"/>
      <c r="J129" s="212">
        <f>ROUND(I129*H129,2)</f>
        <v>0</v>
      </c>
      <c r="K129" s="208" t="s">
        <v>114</v>
      </c>
      <c r="L129" s="42"/>
      <c r="M129" s="213" t="s">
        <v>19</v>
      </c>
      <c r="N129" s="214" t="s">
        <v>41</v>
      </c>
      <c r="O129" s="8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17" t="s">
        <v>115</v>
      </c>
      <c r="AT129" s="217" t="s">
        <v>110</v>
      </c>
      <c r="AU129" s="217" t="s">
        <v>80</v>
      </c>
      <c r="AY129" s="16" t="s">
        <v>108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6" t="s">
        <v>78</v>
      </c>
      <c r="BK129" s="218">
        <f>ROUND(I129*H129,2)</f>
        <v>0</v>
      </c>
      <c r="BL129" s="16" t="s">
        <v>115</v>
      </c>
      <c r="BM129" s="217" t="s">
        <v>185</v>
      </c>
    </row>
    <row r="130" s="1" customFormat="1">
      <c r="B130" s="37"/>
      <c r="C130" s="38"/>
      <c r="D130" s="219" t="s">
        <v>117</v>
      </c>
      <c r="E130" s="38"/>
      <c r="F130" s="220" t="s">
        <v>186</v>
      </c>
      <c r="G130" s="38"/>
      <c r="H130" s="38"/>
      <c r="I130" s="130"/>
      <c r="J130" s="38"/>
      <c r="K130" s="38"/>
      <c r="L130" s="42"/>
      <c r="M130" s="221"/>
      <c r="N130" s="82"/>
      <c r="O130" s="82"/>
      <c r="P130" s="82"/>
      <c r="Q130" s="82"/>
      <c r="R130" s="82"/>
      <c r="S130" s="82"/>
      <c r="T130" s="83"/>
      <c r="AT130" s="16" t="s">
        <v>117</v>
      </c>
      <c r="AU130" s="16" t="s">
        <v>80</v>
      </c>
    </row>
    <row r="131" s="12" customFormat="1">
      <c r="B131" s="222"/>
      <c r="C131" s="223"/>
      <c r="D131" s="219" t="s">
        <v>119</v>
      </c>
      <c r="E131" s="224" t="s">
        <v>19</v>
      </c>
      <c r="F131" s="225" t="s">
        <v>187</v>
      </c>
      <c r="G131" s="223"/>
      <c r="H131" s="226">
        <v>133.17099999999999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119</v>
      </c>
      <c r="AU131" s="232" t="s">
        <v>80</v>
      </c>
      <c r="AV131" s="12" t="s">
        <v>80</v>
      </c>
      <c r="AW131" s="12" t="s">
        <v>32</v>
      </c>
      <c r="AX131" s="12" t="s">
        <v>78</v>
      </c>
      <c r="AY131" s="232" t="s">
        <v>108</v>
      </c>
    </row>
    <row r="132" s="1" customFormat="1" ht="16.5" customHeight="1">
      <c r="B132" s="37"/>
      <c r="C132" s="206" t="s">
        <v>188</v>
      </c>
      <c r="D132" s="206" t="s">
        <v>110</v>
      </c>
      <c r="E132" s="207" t="s">
        <v>189</v>
      </c>
      <c r="F132" s="208" t="s">
        <v>190</v>
      </c>
      <c r="G132" s="209" t="s">
        <v>140</v>
      </c>
      <c r="H132" s="210">
        <v>223.62100000000001</v>
      </c>
      <c r="I132" s="211"/>
      <c r="J132" s="212">
        <f>ROUND(I132*H132,2)</f>
        <v>0</v>
      </c>
      <c r="K132" s="208" t="s">
        <v>114</v>
      </c>
      <c r="L132" s="42"/>
      <c r="M132" s="213" t="s">
        <v>19</v>
      </c>
      <c r="N132" s="214" t="s">
        <v>41</v>
      </c>
      <c r="O132" s="8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AR132" s="217" t="s">
        <v>115</v>
      </c>
      <c r="AT132" s="217" t="s">
        <v>110</v>
      </c>
      <c r="AU132" s="217" t="s">
        <v>80</v>
      </c>
      <c r="AY132" s="16" t="s">
        <v>108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6" t="s">
        <v>78</v>
      </c>
      <c r="BK132" s="218">
        <f>ROUND(I132*H132,2)</f>
        <v>0</v>
      </c>
      <c r="BL132" s="16" t="s">
        <v>115</v>
      </c>
      <c r="BM132" s="217" t="s">
        <v>191</v>
      </c>
    </row>
    <row r="133" s="1" customFormat="1">
      <c r="B133" s="37"/>
      <c r="C133" s="38"/>
      <c r="D133" s="219" t="s">
        <v>117</v>
      </c>
      <c r="E133" s="38"/>
      <c r="F133" s="220" t="s">
        <v>190</v>
      </c>
      <c r="G133" s="38"/>
      <c r="H133" s="38"/>
      <c r="I133" s="130"/>
      <c r="J133" s="38"/>
      <c r="K133" s="38"/>
      <c r="L133" s="42"/>
      <c r="M133" s="221"/>
      <c r="N133" s="82"/>
      <c r="O133" s="82"/>
      <c r="P133" s="82"/>
      <c r="Q133" s="82"/>
      <c r="R133" s="82"/>
      <c r="S133" s="82"/>
      <c r="T133" s="83"/>
      <c r="AT133" s="16" t="s">
        <v>117</v>
      </c>
      <c r="AU133" s="16" t="s">
        <v>80</v>
      </c>
    </row>
    <row r="134" s="12" customFormat="1">
      <c r="B134" s="222"/>
      <c r="C134" s="223"/>
      <c r="D134" s="219" t="s">
        <v>119</v>
      </c>
      <c r="E134" s="224" t="s">
        <v>19</v>
      </c>
      <c r="F134" s="225" t="s">
        <v>149</v>
      </c>
      <c r="G134" s="223"/>
      <c r="H134" s="226">
        <v>199.49199999999999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119</v>
      </c>
      <c r="AU134" s="232" t="s">
        <v>80</v>
      </c>
      <c r="AV134" s="12" t="s">
        <v>80</v>
      </c>
      <c r="AW134" s="12" t="s">
        <v>32</v>
      </c>
      <c r="AX134" s="12" t="s">
        <v>70</v>
      </c>
      <c r="AY134" s="232" t="s">
        <v>108</v>
      </c>
    </row>
    <row r="135" s="12" customFormat="1">
      <c r="B135" s="222"/>
      <c r="C135" s="223"/>
      <c r="D135" s="219" t="s">
        <v>119</v>
      </c>
      <c r="E135" s="224" t="s">
        <v>19</v>
      </c>
      <c r="F135" s="225" t="s">
        <v>160</v>
      </c>
      <c r="G135" s="223"/>
      <c r="H135" s="226">
        <v>24.129000000000001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119</v>
      </c>
      <c r="AU135" s="232" t="s">
        <v>80</v>
      </c>
      <c r="AV135" s="12" t="s">
        <v>80</v>
      </c>
      <c r="AW135" s="12" t="s">
        <v>32</v>
      </c>
      <c r="AX135" s="12" t="s">
        <v>70</v>
      </c>
      <c r="AY135" s="232" t="s">
        <v>108</v>
      </c>
    </row>
    <row r="136" s="13" customFormat="1">
      <c r="B136" s="233"/>
      <c r="C136" s="234"/>
      <c r="D136" s="219" t="s">
        <v>119</v>
      </c>
      <c r="E136" s="235" t="s">
        <v>19</v>
      </c>
      <c r="F136" s="236" t="s">
        <v>171</v>
      </c>
      <c r="G136" s="234"/>
      <c r="H136" s="237">
        <v>223.62099999999998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AT136" s="243" t="s">
        <v>119</v>
      </c>
      <c r="AU136" s="243" t="s">
        <v>80</v>
      </c>
      <c r="AV136" s="13" t="s">
        <v>115</v>
      </c>
      <c r="AW136" s="13" t="s">
        <v>32</v>
      </c>
      <c r="AX136" s="13" t="s">
        <v>78</v>
      </c>
      <c r="AY136" s="243" t="s">
        <v>108</v>
      </c>
    </row>
    <row r="137" s="1" customFormat="1" ht="24" customHeight="1">
      <c r="B137" s="37"/>
      <c r="C137" s="206" t="s">
        <v>8</v>
      </c>
      <c r="D137" s="206" t="s">
        <v>110</v>
      </c>
      <c r="E137" s="207" t="s">
        <v>192</v>
      </c>
      <c r="F137" s="208" t="s">
        <v>193</v>
      </c>
      <c r="G137" s="209" t="s">
        <v>194</v>
      </c>
      <c r="H137" s="210">
        <v>465.05599999999998</v>
      </c>
      <c r="I137" s="211"/>
      <c r="J137" s="212">
        <f>ROUND(I137*H137,2)</f>
        <v>0</v>
      </c>
      <c r="K137" s="208" t="s">
        <v>114</v>
      </c>
      <c r="L137" s="42"/>
      <c r="M137" s="213" t="s">
        <v>19</v>
      </c>
      <c r="N137" s="214" t="s">
        <v>41</v>
      </c>
      <c r="O137" s="82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17" t="s">
        <v>115</v>
      </c>
      <c r="AT137" s="217" t="s">
        <v>110</v>
      </c>
      <c r="AU137" s="217" t="s">
        <v>80</v>
      </c>
      <c r="AY137" s="16" t="s">
        <v>108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6" t="s">
        <v>78</v>
      </c>
      <c r="BK137" s="218">
        <f>ROUND(I137*H137,2)</f>
        <v>0</v>
      </c>
      <c r="BL137" s="16" t="s">
        <v>115</v>
      </c>
      <c r="BM137" s="217" t="s">
        <v>195</v>
      </c>
    </row>
    <row r="138" s="1" customFormat="1">
      <c r="B138" s="37"/>
      <c r="C138" s="38"/>
      <c r="D138" s="219" t="s">
        <v>117</v>
      </c>
      <c r="E138" s="38"/>
      <c r="F138" s="220" t="s">
        <v>196</v>
      </c>
      <c r="G138" s="38"/>
      <c r="H138" s="38"/>
      <c r="I138" s="130"/>
      <c r="J138" s="38"/>
      <c r="K138" s="38"/>
      <c r="L138" s="42"/>
      <c r="M138" s="221"/>
      <c r="N138" s="82"/>
      <c r="O138" s="82"/>
      <c r="P138" s="82"/>
      <c r="Q138" s="82"/>
      <c r="R138" s="82"/>
      <c r="S138" s="82"/>
      <c r="T138" s="83"/>
      <c r="AT138" s="16" t="s">
        <v>117</v>
      </c>
      <c r="AU138" s="16" t="s">
        <v>80</v>
      </c>
    </row>
    <row r="139" s="12" customFormat="1">
      <c r="B139" s="222"/>
      <c r="C139" s="223"/>
      <c r="D139" s="219" t="s">
        <v>119</v>
      </c>
      <c r="E139" s="224" t="s">
        <v>19</v>
      </c>
      <c r="F139" s="225" t="s">
        <v>149</v>
      </c>
      <c r="G139" s="223"/>
      <c r="H139" s="226">
        <v>199.49199999999999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119</v>
      </c>
      <c r="AU139" s="232" t="s">
        <v>80</v>
      </c>
      <c r="AV139" s="12" t="s">
        <v>80</v>
      </c>
      <c r="AW139" s="12" t="s">
        <v>32</v>
      </c>
      <c r="AX139" s="12" t="s">
        <v>70</v>
      </c>
      <c r="AY139" s="232" t="s">
        <v>108</v>
      </c>
    </row>
    <row r="140" s="12" customFormat="1">
      <c r="B140" s="222"/>
      <c r="C140" s="223"/>
      <c r="D140" s="219" t="s">
        <v>119</v>
      </c>
      <c r="E140" s="224" t="s">
        <v>19</v>
      </c>
      <c r="F140" s="225" t="s">
        <v>197</v>
      </c>
      <c r="G140" s="223"/>
      <c r="H140" s="226">
        <v>21.963000000000001</v>
      </c>
      <c r="I140" s="227"/>
      <c r="J140" s="223"/>
      <c r="K140" s="223"/>
      <c r="L140" s="228"/>
      <c r="M140" s="229"/>
      <c r="N140" s="230"/>
      <c r="O140" s="230"/>
      <c r="P140" s="230"/>
      <c r="Q140" s="230"/>
      <c r="R140" s="230"/>
      <c r="S140" s="230"/>
      <c r="T140" s="231"/>
      <c r="AT140" s="232" t="s">
        <v>119</v>
      </c>
      <c r="AU140" s="232" t="s">
        <v>80</v>
      </c>
      <c r="AV140" s="12" t="s">
        <v>80</v>
      </c>
      <c r="AW140" s="12" t="s">
        <v>32</v>
      </c>
      <c r="AX140" s="12" t="s">
        <v>70</v>
      </c>
      <c r="AY140" s="232" t="s">
        <v>108</v>
      </c>
    </row>
    <row r="141" s="13" customFormat="1">
      <c r="B141" s="233"/>
      <c r="C141" s="234"/>
      <c r="D141" s="219" t="s">
        <v>119</v>
      </c>
      <c r="E141" s="235" t="s">
        <v>19</v>
      </c>
      <c r="F141" s="236" t="s">
        <v>171</v>
      </c>
      <c r="G141" s="234"/>
      <c r="H141" s="237">
        <v>221.45499999999998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AT141" s="243" t="s">
        <v>119</v>
      </c>
      <c r="AU141" s="243" t="s">
        <v>80</v>
      </c>
      <c r="AV141" s="13" t="s">
        <v>115</v>
      </c>
      <c r="AW141" s="13" t="s">
        <v>32</v>
      </c>
      <c r="AX141" s="13" t="s">
        <v>78</v>
      </c>
      <c r="AY141" s="243" t="s">
        <v>108</v>
      </c>
    </row>
    <row r="142" s="12" customFormat="1">
      <c r="B142" s="222"/>
      <c r="C142" s="223"/>
      <c r="D142" s="219" t="s">
        <v>119</v>
      </c>
      <c r="E142" s="223"/>
      <c r="F142" s="225" t="s">
        <v>198</v>
      </c>
      <c r="G142" s="223"/>
      <c r="H142" s="226">
        <v>465.05599999999998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119</v>
      </c>
      <c r="AU142" s="232" t="s">
        <v>80</v>
      </c>
      <c r="AV142" s="12" t="s">
        <v>80</v>
      </c>
      <c r="AW142" s="12" t="s">
        <v>4</v>
      </c>
      <c r="AX142" s="12" t="s">
        <v>78</v>
      </c>
      <c r="AY142" s="232" t="s">
        <v>108</v>
      </c>
    </row>
    <row r="143" s="1" customFormat="1" ht="16.5" customHeight="1">
      <c r="B143" s="37"/>
      <c r="C143" s="244" t="s">
        <v>199</v>
      </c>
      <c r="D143" s="244" t="s">
        <v>200</v>
      </c>
      <c r="E143" s="245" t="s">
        <v>201</v>
      </c>
      <c r="F143" s="246" t="s">
        <v>202</v>
      </c>
      <c r="G143" s="247" t="s">
        <v>194</v>
      </c>
      <c r="H143" s="248">
        <v>47.283999999999999</v>
      </c>
      <c r="I143" s="249"/>
      <c r="J143" s="250">
        <f>ROUND(I143*H143,2)</f>
        <v>0</v>
      </c>
      <c r="K143" s="246" t="s">
        <v>114</v>
      </c>
      <c r="L143" s="251"/>
      <c r="M143" s="252" t="s">
        <v>19</v>
      </c>
      <c r="N143" s="253" t="s">
        <v>41</v>
      </c>
      <c r="O143" s="82"/>
      <c r="P143" s="215">
        <f>O143*H143</f>
        <v>0</v>
      </c>
      <c r="Q143" s="215">
        <v>1</v>
      </c>
      <c r="R143" s="215">
        <f>Q143*H143</f>
        <v>47.283999999999999</v>
      </c>
      <c r="S143" s="215">
        <v>0</v>
      </c>
      <c r="T143" s="216">
        <f>S143*H143</f>
        <v>0</v>
      </c>
      <c r="AR143" s="217" t="s">
        <v>155</v>
      </c>
      <c r="AT143" s="217" t="s">
        <v>200</v>
      </c>
      <c r="AU143" s="217" t="s">
        <v>80</v>
      </c>
      <c r="AY143" s="16" t="s">
        <v>108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6" t="s">
        <v>78</v>
      </c>
      <c r="BK143" s="218">
        <f>ROUND(I143*H143,2)</f>
        <v>0</v>
      </c>
      <c r="BL143" s="16" t="s">
        <v>115</v>
      </c>
      <c r="BM143" s="217" t="s">
        <v>203</v>
      </c>
    </row>
    <row r="144" s="1" customFormat="1">
      <c r="B144" s="37"/>
      <c r="C144" s="38"/>
      <c r="D144" s="219" t="s">
        <v>117</v>
      </c>
      <c r="E144" s="38"/>
      <c r="F144" s="220" t="s">
        <v>202</v>
      </c>
      <c r="G144" s="38"/>
      <c r="H144" s="38"/>
      <c r="I144" s="130"/>
      <c r="J144" s="38"/>
      <c r="K144" s="38"/>
      <c r="L144" s="42"/>
      <c r="M144" s="221"/>
      <c r="N144" s="82"/>
      <c r="O144" s="82"/>
      <c r="P144" s="82"/>
      <c r="Q144" s="82"/>
      <c r="R144" s="82"/>
      <c r="S144" s="82"/>
      <c r="T144" s="83"/>
      <c r="AT144" s="16" t="s">
        <v>117</v>
      </c>
      <c r="AU144" s="16" t="s">
        <v>80</v>
      </c>
    </row>
    <row r="145" s="12" customFormat="1">
      <c r="B145" s="222"/>
      <c r="C145" s="223"/>
      <c r="D145" s="219" t="s">
        <v>119</v>
      </c>
      <c r="E145" s="224" t="s">
        <v>19</v>
      </c>
      <c r="F145" s="225" t="s">
        <v>204</v>
      </c>
      <c r="G145" s="223"/>
      <c r="H145" s="226">
        <v>47.283999999999999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119</v>
      </c>
      <c r="AU145" s="232" t="s">
        <v>80</v>
      </c>
      <c r="AV145" s="12" t="s">
        <v>80</v>
      </c>
      <c r="AW145" s="12" t="s">
        <v>32</v>
      </c>
      <c r="AX145" s="12" t="s">
        <v>78</v>
      </c>
      <c r="AY145" s="232" t="s">
        <v>108</v>
      </c>
    </row>
    <row r="146" s="1" customFormat="1" ht="16.5" customHeight="1">
      <c r="B146" s="37"/>
      <c r="C146" s="244" t="s">
        <v>205</v>
      </c>
      <c r="D146" s="244" t="s">
        <v>200</v>
      </c>
      <c r="E146" s="245" t="s">
        <v>206</v>
      </c>
      <c r="F146" s="246" t="s">
        <v>207</v>
      </c>
      <c r="G146" s="247" t="s">
        <v>194</v>
      </c>
      <c r="H146" s="248">
        <v>24.707000000000001</v>
      </c>
      <c r="I146" s="249"/>
      <c r="J146" s="250">
        <f>ROUND(I146*H146,2)</f>
        <v>0</v>
      </c>
      <c r="K146" s="246" t="s">
        <v>114</v>
      </c>
      <c r="L146" s="251"/>
      <c r="M146" s="252" t="s">
        <v>19</v>
      </c>
      <c r="N146" s="253" t="s">
        <v>41</v>
      </c>
      <c r="O146" s="82"/>
      <c r="P146" s="215">
        <f>O146*H146</f>
        <v>0</v>
      </c>
      <c r="Q146" s="215">
        <v>1</v>
      </c>
      <c r="R146" s="215">
        <f>Q146*H146</f>
        <v>24.707000000000001</v>
      </c>
      <c r="S146" s="215">
        <v>0</v>
      </c>
      <c r="T146" s="216">
        <f>S146*H146</f>
        <v>0</v>
      </c>
      <c r="AR146" s="217" t="s">
        <v>155</v>
      </c>
      <c r="AT146" s="217" t="s">
        <v>200</v>
      </c>
      <c r="AU146" s="217" t="s">
        <v>80</v>
      </c>
      <c r="AY146" s="16" t="s">
        <v>108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6" t="s">
        <v>78</v>
      </c>
      <c r="BK146" s="218">
        <f>ROUND(I146*H146,2)</f>
        <v>0</v>
      </c>
      <c r="BL146" s="16" t="s">
        <v>115</v>
      </c>
      <c r="BM146" s="217" t="s">
        <v>208</v>
      </c>
    </row>
    <row r="147" s="1" customFormat="1">
      <c r="B147" s="37"/>
      <c r="C147" s="38"/>
      <c r="D147" s="219" t="s">
        <v>117</v>
      </c>
      <c r="E147" s="38"/>
      <c r="F147" s="220" t="s">
        <v>207</v>
      </c>
      <c r="G147" s="38"/>
      <c r="H147" s="38"/>
      <c r="I147" s="130"/>
      <c r="J147" s="38"/>
      <c r="K147" s="38"/>
      <c r="L147" s="42"/>
      <c r="M147" s="221"/>
      <c r="N147" s="82"/>
      <c r="O147" s="82"/>
      <c r="P147" s="82"/>
      <c r="Q147" s="82"/>
      <c r="R147" s="82"/>
      <c r="S147" s="82"/>
      <c r="T147" s="83"/>
      <c r="AT147" s="16" t="s">
        <v>117</v>
      </c>
      <c r="AU147" s="16" t="s">
        <v>80</v>
      </c>
    </row>
    <row r="148" s="12" customFormat="1">
      <c r="B148" s="222"/>
      <c r="C148" s="223"/>
      <c r="D148" s="219" t="s">
        <v>119</v>
      </c>
      <c r="E148" s="224" t="s">
        <v>19</v>
      </c>
      <c r="F148" s="225" t="s">
        <v>209</v>
      </c>
      <c r="G148" s="223"/>
      <c r="H148" s="226">
        <v>13.726000000000001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119</v>
      </c>
      <c r="AU148" s="232" t="s">
        <v>80</v>
      </c>
      <c r="AV148" s="12" t="s">
        <v>80</v>
      </c>
      <c r="AW148" s="12" t="s">
        <v>32</v>
      </c>
      <c r="AX148" s="12" t="s">
        <v>78</v>
      </c>
      <c r="AY148" s="232" t="s">
        <v>108</v>
      </c>
    </row>
    <row r="149" s="12" customFormat="1">
      <c r="B149" s="222"/>
      <c r="C149" s="223"/>
      <c r="D149" s="219" t="s">
        <v>119</v>
      </c>
      <c r="E149" s="223"/>
      <c r="F149" s="225" t="s">
        <v>210</v>
      </c>
      <c r="G149" s="223"/>
      <c r="H149" s="226">
        <v>24.707000000000001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119</v>
      </c>
      <c r="AU149" s="232" t="s">
        <v>80</v>
      </c>
      <c r="AV149" s="12" t="s">
        <v>80</v>
      </c>
      <c r="AW149" s="12" t="s">
        <v>4</v>
      </c>
      <c r="AX149" s="12" t="s">
        <v>78</v>
      </c>
      <c r="AY149" s="232" t="s">
        <v>108</v>
      </c>
    </row>
    <row r="150" s="1" customFormat="1" ht="16.5" customHeight="1">
      <c r="B150" s="37"/>
      <c r="C150" s="244" t="s">
        <v>211</v>
      </c>
      <c r="D150" s="244" t="s">
        <v>200</v>
      </c>
      <c r="E150" s="245" t="s">
        <v>212</v>
      </c>
      <c r="F150" s="246" t="s">
        <v>213</v>
      </c>
      <c r="G150" s="247" t="s">
        <v>194</v>
      </c>
      <c r="H150" s="248">
        <v>23.641999999999999</v>
      </c>
      <c r="I150" s="249"/>
      <c r="J150" s="250">
        <f>ROUND(I150*H150,2)</f>
        <v>0</v>
      </c>
      <c r="K150" s="246" t="s">
        <v>114</v>
      </c>
      <c r="L150" s="251"/>
      <c r="M150" s="252" t="s">
        <v>19</v>
      </c>
      <c r="N150" s="253" t="s">
        <v>41</v>
      </c>
      <c r="O150" s="82"/>
      <c r="P150" s="215">
        <f>O150*H150</f>
        <v>0</v>
      </c>
      <c r="Q150" s="215">
        <v>1</v>
      </c>
      <c r="R150" s="215">
        <f>Q150*H150</f>
        <v>23.641999999999999</v>
      </c>
      <c r="S150" s="215">
        <v>0</v>
      </c>
      <c r="T150" s="216">
        <f>S150*H150</f>
        <v>0</v>
      </c>
      <c r="AR150" s="217" t="s">
        <v>155</v>
      </c>
      <c r="AT150" s="217" t="s">
        <v>200</v>
      </c>
      <c r="AU150" s="217" t="s">
        <v>80</v>
      </c>
      <c r="AY150" s="16" t="s">
        <v>108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6" t="s">
        <v>78</v>
      </c>
      <c r="BK150" s="218">
        <f>ROUND(I150*H150,2)</f>
        <v>0</v>
      </c>
      <c r="BL150" s="16" t="s">
        <v>115</v>
      </c>
      <c r="BM150" s="217" t="s">
        <v>214</v>
      </c>
    </row>
    <row r="151" s="1" customFormat="1">
      <c r="B151" s="37"/>
      <c r="C151" s="38"/>
      <c r="D151" s="219" t="s">
        <v>117</v>
      </c>
      <c r="E151" s="38"/>
      <c r="F151" s="220" t="s">
        <v>213</v>
      </c>
      <c r="G151" s="38"/>
      <c r="H151" s="38"/>
      <c r="I151" s="130"/>
      <c r="J151" s="38"/>
      <c r="K151" s="38"/>
      <c r="L151" s="42"/>
      <c r="M151" s="221"/>
      <c r="N151" s="82"/>
      <c r="O151" s="82"/>
      <c r="P151" s="82"/>
      <c r="Q151" s="82"/>
      <c r="R151" s="82"/>
      <c r="S151" s="82"/>
      <c r="T151" s="83"/>
      <c r="AT151" s="16" t="s">
        <v>117</v>
      </c>
      <c r="AU151" s="16" t="s">
        <v>80</v>
      </c>
    </row>
    <row r="152" s="12" customFormat="1">
      <c r="B152" s="222"/>
      <c r="C152" s="223"/>
      <c r="D152" s="219" t="s">
        <v>119</v>
      </c>
      <c r="E152" s="224" t="s">
        <v>19</v>
      </c>
      <c r="F152" s="225" t="s">
        <v>215</v>
      </c>
      <c r="G152" s="223"/>
      <c r="H152" s="226">
        <v>23.641999999999999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119</v>
      </c>
      <c r="AU152" s="232" t="s">
        <v>80</v>
      </c>
      <c r="AV152" s="12" t="s">
        <v>80</v>
      </c>
      <c r="AW152" s="12" t="s">
        <v>32</v>
      </c>
      <c r="AX152" s="12" t="s">
        <v>78</v>
      </c>
      <c r="AY152" s="232" t="s">
        <v>108</v>
      </c>
    </row>
    <row r="153" s="1" customFormat="1" ht="16.5" customHeight="1">
      <c r="B153" s="37"/>
      <c r="C153" s="244" t="s">
        <v>216</v>
      </c>
      <c r="D153" s="244" t="s">
        <v>200</v>
      </c>
      <c r="E153" s="245" t="s">
        <v>217</v>
      </c>
      <c r="F153" s="246" t="s">
        <v>218</v>
      </c>
      <c r="G153" s="247" t="s">
        <v>194</v>
      </c>
      <c r="H153" s="248">
        <v>26.882000000000001</v>
      </c>
      <c r="I153" s="249"/>
      <c r="J153" s="250">
        <f>ROUND(I153*H153,2)</f>
        <v>0</v>
      </c>
      <c r="K153" s="246" t="s">
        <v>114</v>
      </c>
      <c r="L153" s="251"/>
      <c r="M153" s="252" t="s">
        <v>19</v>
      </c>
      <c r="N153" s="253" t="s">
        <v>41</v>
      </c>
      <c r="O153" s="82"/>
      <c r="P153" s="215">
        <f>O153*H153</f>
        <v>0</v>
      </c>
      <c r="Q153" s="215">
        <v>1</v>
      </c>
      <c r="R153" s="215">
        <f>Q153*H153</f>
        <v>26.882000000000001</v>
      </c>
      <c r="S153" s="215">
        <v>0</v>
      </c>
      <c r="T153" s="216">
        <f>S153*H153</f>
        <v>0</v>
      </c>
      <c r="AR153" s="217" t="s">
        <v>155</v>
      </c>
      <c r="AT153" s="217" t="s">
        <v>200</v>
      </c>
      <c r="AU153" s="217" t="s">
        <v>80</v>
      </c>
      <c r="AY153" s="16" t="s">
        <v>108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6" t="s">
        <v>78</v>
      </c>
      <c r="BK153" s="218">
        <f>ROUND(I153*H153,2)</f>
        <v>0</v>
      </c>
      <c r="BL153" s="16" t="s">
        <v>115</v>
      </c>
      <c r="BM153" s="217" t="s">
        <v>219</v>
      </c>
    </row>
    <row r="154" s="1" customFormat="1">
      <c r="B154" s="37"/>
      <c r="C154" s="38"/>
      <c r="D154" s="219" t="s">
        <v>117</v>
      </c>
      <c r="E154" s="38"/>
      <c r="F154" s="220" t="s">
        <v>218</v>
      </c>
      <c r="G154" s="38"/>
      <c r="H154" s="38"/>
      <c r="I154" s="130"/>
      <c r="J154" s="38"/>
      <c r="K154" s="38"/>
      <c r="L154" s="42"/>
      <c r="M154" s="221"/>
      <c r="N154" s="82"/>
      <c r="O154" s="82"/>
      <c r="P154" s="82"/>
      <c r="Q154" s="82"/>
      <c r="R154" s="82"/>
      <c r="S154" s="82"/>
      <c r="T154" s="83"/>
      <c r="AT154" s="16" t="s">
        <v>117</v>
      </c>
      <c r="AU154" s="16" t="s">
        <v>80</v>
      </c>
    </row>
    <row r="155" s="12" customFormat="1">
      <c r="B155" s="222"/>
      <c r="C155" s="223"/>
      <c r="D155" s="219" t="s">
        <v>119</v>
      </c>
      <c r="E155" s="224" t="s">
        <v>19</v>
      </c>
      <c r="F155" s="225" t="s">
        <v>220</v>
      </c>
      <c r="G155" s="223"/>
      <c r="H155" s="226">
        <v>26.882000000000001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119</v>
      </c>
      <c r="AU155" s="232" t="s">
        <v>80</v>
      </c>
      <c r="AV155" s="12" t="s">
        <v>80</v>
      </c>
      <c r="AW155" s="12" t="s">
        <v>32</v>
      </c>
      <c r="AX155" s="12" t="s">
        <v>78</v>
      </c>
      <c r="AY155" s="232" t="s">
        <v>108</v>
      </c>
    </row>
    <row r="156" s="1" customFormat="1" ht="16.5" customHeight="1">
      <c r="B156" s="37"/>
      <c r="C156" s="244" t="s">
        <v>221</v>
      </c>
      <c r="D156" s="244" t="s">
        <v>200</v>
      </c>
      <c r="E156" s="245" t="s">
        <v>222</v>
      </c>
      <c r="F156" s="246" t="s">
        <v>223</v>
      </c>
      <c r="G156" s="247" t="s">
        <v>194</v>
      </c>
      <c r="H156" s="248">
        <v>24.876999999999999</v>
      </c>
      <c r="I156" s="249"/>
      <c r="J156" s="250">
        <f>ROUND(I156*H156,2)</f>
        <v>0</v>
      </c>
      <c r="K156" s="246" t="s">
        <v>114</v>
      </c>
      <c r="L156" s="251"/>
      <c r="M156" s="252" t="s">
        <v>19</v>
      </c>
      <c r="N156" s="253" t="s">
        <v>41</v>
      </c>
      <c r="O156" s="82"/>
      <c r="P156" s="215">
        <f>O156*H156</f>
        <v>0</v>
      </c>
      <c r="Q156" s="215">
        <v>1</v>
      </c>
      <c r="R156" s="215">
        <f>Q156*H156</f>
        <v>24.876999999999999</v>
      </c>
      <c r="S156" s="215">
        <v>0</v>
      </c>
      <c r="T156" s="216">
        <f>S156*H156</f>
        <v>0</v>
      </c>
      <c r="AR156" s="217" t="s">
        <v>155</v>
      </c>
      <c r="AT156" s="217" t="s">
        <v>200</v>
      </c>
      <c r="AU156" s="217" t="s">
        <v>80</v>
      </c>
      <c r="AY156" s="16" t="s">
        <v>108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6" t="s">
        <v>78</v>
      </c>
      <c r="BK156" s="218">
        <f>ROUND(I156*H156,2)</f>
        <v>0</v>
      </c>
      <c r="BL156" s="16" t="s">
        <v>115</v>
      </c>
      <c r="BM156" s="217" t="s">
        <v>224</v>
      </c>
    </row>
    <row r="157" s="1" customFormat="1">
      <c r="B157" s="37"/>
      <c r="C157" s="38"/>
      <c r="D157" s="219" t="s">
        <v>117</v>
      </c>
      <c r="E157" s="38"/>
      <c r="F157" s="220" t="s">
        <v>223</v>
      </c>
      <c r="G157" s="38"/>
      <c r="H157" s="38"/>
      <c r="I157" s="130"/>
      <c r="J157" s="38"/>
      <c r="K157" s="38"/>
      <c r="L157" s="42"/>
      <c r="M157" s="221"/>
      <c r="N157" s="82"/>
      <c r="O157" s="82"/>
      <c r="P157" s="82"/>
      <c r="Q157" s="82"/>
      <c r="R157" s="82"/>
      <c r="S157" s="82"/>
      <c r="T157" s="83"/>
      <c r="AT157" s="16" t="s">
        <v>117</v>
      </c>
      <c r="AU157" s="16" t="s">
        <v>80</v>
      </c>
    </row>
    <row r="158" s="12" customFormat="1">
      <c r="B158" s="222"/>
      <c r="C158" s="223"/>
      <c r="D158" s="219" t="s">
        <v>119</v>
      </c>
      <c r="E158" s="224" t="s">
        <v>19</v>
      </c>
      <c r="F158" s="225" t="s">
        <v>225</v>
      </c>
      <c r="G158" s="223"/>
      <c r="H158" s="226">
        <v>24.876999999999999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119</v>
      </c>
      <c r="AU158" s="232" t="s">
        <v>80</v>
      </c>
      <c r="AV158" s="12" t="s">
        <v>80</v>
      </c>
      <c r="AW158" s="12" t="s">
        <v>32</v>
      </c>
      <c r="AX158" s="12" t="s">
        <v>78</v>
      </c>
      <c r="AY158" s="232" t="s">
        <v>108</v>
      </c>
    </row>
    <row r="159" s="1" customFormat="1" ht="24" customHeight="1">
      <c r="B159" s="37"/>
      <c r="C159" s="206" t="s">
        <v>7</v>
      </c>
      <c r="D159" s="206" t="s">
        <v>110</v>
      </c>
      <c r="E159" s="207" t="s">
        <v>226</v>
      </c>
      <c r="F159" s="208" t="s">
        <v>227</v>
      </c>
      <c r="G159" s="209" t="s">
        <v>140</v>
      </c>
      <c r="H159" s="210">
        <v>137.38300000000001</v>
      </c>
      <c r="I159" s="211"/>
      <c r="J159" s="212">
        <f>ROUND(I159*H159,2)</f>
        <v>0</v>
      </c>
      <c r="K159" s="208" t="s">
        <v>19</v>
      </c>
      <c r="L159" s="42"/>
      <c r="M159" s="213" t="s">
        <v>19</v>
      </c>
      <c r="N159" s="214" t="s">
        <v>41</v>
      </c>
      <c r="O159" s="82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AR159" s="217" t="s">
        <v>115</v>
      </c>
      <c r="AT159" s="217" t="s">
        <v>110</v>
      </c>
      <c r="AU159" s="217" t="s">
        <v>80</v>
      </c>
      <c r="AY159" s="16" t="s">
        <v>108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6" t="s">
        <v>78</v>
      </c>
      <c r="BK159" s="218">
        <f>ROUND(I159*H159,2)</f>
        <v>0</v>
      </c>
      <c r="BL159" s="16" t="s">
        <v>115</v>
      </c>
      <c r="BM159" s="217" t="s">
        <v>228</v>
      </c>
    </row>
    <row r="160" s="1" customFormat="1">
      <c r="B160" s="37"/>
      <c r="C160" s="38"/>
      <c r="D160" s="219" t="s">
        <v>117</v>
      </c>
      <c r="E160" s="38"/>
      <c r="F160" s="220" t="s">
        <v>227</v>
      </c>
      <c r="G160" s="38"/>
      <c r="H160" s="38"/>
      <c r="I160" s="130"/>
      <c r="J160" s="38"/>
      <c r="K160" s="38"/>
      <c r="L160" s="42"/>
      <c r="M160" s="221"/>
      <c r="N160" s="82"/>
      <c r="O160" s="82"/>
      <c r="P160" s="82"/>
      <c r="Q160" s="82"/>
      <c r="R160" s="82"/>
      <c r="S160" s="82"/>
      <c r="T160" s="83"/>
      <c r="AT160" s="16" t="s">
        <v>117</v>
      </c>
      <c r="AU160" s="16" t="s">
        <v>80</v>
      </c>
    </row>
    <row r="161" s="12" customFormat="1">
      <c r="B161" s="222"/>
      <c r="C161" s="223"/>
      <c r="D161" s="219" t="s">
        <v>119</v>
      </c>
      <c r="E161" s="224" t="s">
        <v>19</v>
      </c>
      <c r="F161" s="225" t="s">
        <v>229</v>
      </c>
      <c r="G161" s="223"/>
      <c r="H161" s="226">
        <v>137.38300000000001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119</v>
      </c>
      <c r="AU161" s="232" t="s">
        <v>80</v>
      </c>
      <c r="AV161" s="12" t="s">
        <v>80</v>
      </c>
      <c r="AW161" s="12" t="s">
        <v>32</v>
      </c>
      <c r="AX161" s="12" t="s">
        <v>78</v>
      </c>
      <c r="AY161" s="232" t="s">
        <v>108</v>
      </c>
    </row>
    <row r="162" s="1" customFormat="1" ht="24" customHeight="1">
      <c r="B162" s="37"/>
      <c r="C162" s="206" t="s">
        <v>230</v>
      </c>
      <c r="D162" s="206" t="s">
        <v>110</v>
      </c>
      <c r="E162" s="207" t="s">
        <v>231</v>
      </c>
      <c r="F162" s="208" t="s">
        <v>232</v>
      </c>
      <c r="G162" s="209" t="s">
        <v>113</v>
      </c>
      <c r="H162" s="210">
        <v>204</v>
      </c>
      <c r="I162" s="211"/>
      <c r="J162" s="212">
        <f>ROUND(I162*H162,2)</f>
        <v>0</v>
      </c>
      <c r="K162" s="208" t="s">
        <v>114</v>
      </c>
      <c r="L162" s="42"/>
      <c r="M162" s="213" t="s">
        <v>19</v>
      </c>
      <c r="N162" s="214" t="s">
        <v>41</v>
      </c>
      <c r="O162" s="82"/>
      <c r="P162" s="215">
        <f>O162*H162</f>
        <v>0</v>
      </c>
      <c r="Q162" s="215">
        <v>5.0000000000000002E-05</v>
      </c>
      <c r="R162" s="215">
        <f>Q162*H162</f>
        <v>0.010200000000000001</v>
      </c>
      <c r="S162" s="215">
        <v>0</v>
      </c>
      <c r="T162" s="216">
        <f>S162*H162</f>
        <v>0</v>
      </c>
      <c r="AR162" s="217" t="s">
        <v>115</v>
      </c>
      <c r="AT162" s="217" t="s">
        <v>110</v>
      </c>
      <c r="AU162" s="217" t="s">
        <v>80</v>
      </c>
      <c r="AY162" s="16" t="s">
        <v>108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6" t="s">
        <v>78</v>
      </c>
      <c r="BK162" s="218">
        <f>ROUND(I162*H162,2)</f>
        <v>0</v>
      </c>
      <c r="BL162" s="16" t="s">
        <v>115</v>
      </c>
      <c r="BM162" s="217" t="s">
        <v>233</v>
      </c>
    </row>
    <row r="163" s="1" customFormat="1">
      <c r="B163" s="37"/>
      <c r="C163" s="38"/>
      <c r="D163" s="219" t="s">
        <v>117</v>
      </c>
      <c r="E163" s="38"/>
      <c r="F163" s="220" t="s">
        <v>234</v>
      </c>
      <c r="G163" s="38"/>
      <c r="H163" s="38"/>
      <c r="I163" s="130"/>
      <c r="J163" s="38"/>
      <c r="K163" s="38"/>
      <c r="L163" s="42"/>
      <c r="M163" s="221"/>
      <c r="N163" s="82"/>
      <c r="O163" s="82"/>
      <c r="P163" s="82"/>
      <c r="Q163" s="82"/>
      <c r="R163" s="82"/>
      <c r="S163" s="82"/>
      <c r="T163" s="83"/>
      <c r="AT163" s="16" t="s">
        <v>117</v>
      </c>
      <c r="AU163" s="16" t="s">
        <v>80</v>
      </c>
    </row>
    <row r="164" s="12" customFormat="1">
      <c r="B164" s="222"/>
      <c r="C164" s="223"/>
      <c r="D164" s="219" t="s">
        <v>119</v>
      </c>
      <c r="E164" s="224" t="s">
        <v>19</v>
      </c>
      <c r="F164" s="225" t="s">
        <v>235</v>
      </c>
      <c r="G164" s="223"/>
      <c r="H164" s="226">
        <v>204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119</v>
      </c>
      <c r="AU164" s="232" t="s">
        <v>80</v>
      </c>
      <c r="AV164" s="12" t="s">
        <v>80</v>
      </c>
      <c r="AW164" s="12" t="s">
        <v>32</v>
      </c>
      <c r="AX164" s="12" t="s">
        <v>78</v>
      </c>
      <c r="AY164" s="232" t="s">
        <v>108</v>
      </c>
    </row>
    <row r="165" s="1" customFormat="1" ht="16.5" customHeight="1">
      <c r="B165" s="37"/>
      <c r="C165" s="244" t="s">
        <v>236</v>
      </c>
      <c r="D165" s="244" t="s">
        <v>200</v>
      </c>
      <c r="E165" s="245" t="s">
        <v>237</v>
      </c>
      <c r="F165" s="246" t="s">
        <v>238</v>
      </c>
      <c r="G165" s="247" t="s">
        <v>113</v>
      </c>
      <c r="H165" s="248">
        <v>204</v>
      </c>
      <c r="I165" s="249"/>
      <c r="J165" s="250">
        <f>ROUND(I165*H165,2)</f>
        <v>0</v>
      </c>
      <c r="K165" s="246" t="s">
        <v>114</v>
      </c>
      <c r="L165" s="251"/>
      <c r="M165" s="252" t="s">
        <v>19</v>
      </c>
      <c r="N165" s="253" t="s">
        <v>41</v>
      </c>
      <c r="O165" s="82"/>
      <c r="P165" s="215">
        <f>O165*H165</f>
        <v>0</v>
      </c>
      <c r="Q165" s="215">
        <v>0.0047200000000000002</v>
      </c>
      <c r="R165" s="215">
        <f>Q165*H165</f>
        <v>0.96288000000000007</v>
      </c>
      <c r="S165" s="215">
        <v>0</v>
      </c>
      <c r="T165" s="216">
        <f>S165*H165</f>
        <v>0</v>
      </c>
      <c r="AR165" s="217" t="s">
        <v>155</v>
      </c>
      <c r="AT165" s="217" t="s">
        <v>200</v>
      </c>
      <c r="AU165" s="217" t="s">
        <v>80</v>
      </c>
      <c r="AY165" s="16" t="s">
        <v>108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78</v>
      </c>
      <c r="BK165" s="218">
        <f>ROUND(I165*H165,2)</f>
        <v>0</v>
      </c>
      <c r="BL165" s="16" t="s">
        <v>115</v>
      </c>
      <c r="BM165" s="217" t="s">
        <v>239</v>
      </c>
    </row>
    <row r="166" s="1" customFormat="1">
      <c r="B166" s="37"/>
      <c r="C166" s="38"/>
      <c r="D166" s="219" t="s">
        <v>117</v>
      </c>
      <c r="E166" s="38"/>
      <c r="F166" s="220" t="s">
        <v>238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117</v>
      </c>
      <c r="AU166" s="16" t="s">
        <v>80</v>
      </c>
    </row>
    <row r="167" s="1" customFormat="1" ht="24" customHeight="1">
      <c r="B167" s="37"/>
      <c r="C167" s="206" t="s">
        <v>240</v>
      </c>
      <c r="D167" s="206" t="s">
        <v>110</v>
      </c>
      <c r="E167" s="207" t="s">
        <v>241</v>
      </c>
      <c r="F167" s="208" t="s">
        <v>242</v>
      </c>
      <c r="G167" s="209" t="s">
        <v>243</v>
      </c>
      <c r="H167" s="210">
        <v>213</v>
      </c>
      <c r="I167" s="211"/>
      <c r="J167" s="212">
        <f>ROUND(I167*H167,2)</f>
        <v>0</v>
      </c>
      <c r="K167" s="208" t="s">
        <v>114</v>
      </c>
      <c r="L167" s="42"/>
      <c r="M167" s="213" t="s">
        <v>19</v>
      </c>
      <c r="N167" s="214" t="s">
        <v>41</v>
      </c>
      <c r="O167" s="82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AR167" s="217" t="s">
        <v>115</v>
      </c>
      <c r="AT167" s="217" t="s">
        <v>110</v>
      </c>
      <c r="AU167" s="217" t="s">
        <v>80</v>
      </c>
      <c r="AY167" s="16" t="s">
        <v>108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6" t="s">
        <v>78</v>
      </c>
      <c r="BK167" s="218">
        <f>ROUND(I167*H167,2)</f>
        <v>0</v>
      </c>
      <c r="BL167" s="16" t="s">
        <v>115</v>
      </c>
      <c r="BM167" s="217" t="s">
        <v>244</v>
      </c>
    </row>
    <row r="168" s="1" customFormat="1">
      <c r="B168" s="37"/>
      <c r="C168" s="38"/>
      <c r="D168" s="219" t="s">
        <v>117</v>
      </c>
      <c r="E168" s="38"/>
      <c r="F168" s="220" t="s">
        <v>245</v>
      </c>
      <c r="G168" s="38"/>
      <c r="H168" s="38"/>
      <c r="I168" s="130"/>
      <c r="J168" s="38"/>
      <c r="K168" s="38"/>
      <c r="L168" s="42"/>
      <c r="M168" s="221"/>
      <c r="N168" s="82"/>
      <c r="O168" s="82"/>
      <c r="P168" s="82"/>
      <c r="Q168" s="82"/>
      <c r="R168" s="82"/>
      <c r="S168" s="82"/>
      <c r="T168" s="83"/>
      <c r="AT168" s="16" t="s">
        <v>117</v>
      </c>
      <c r="AU168" s="16" t="s">
        <v>80</v>
      </c>
    </row>
    <row r="169" s="12" customFormat="1">
      <c r="B169" s="222"/>
      <c r="C169" s="223"/>
      <c r="D169" s="219" t="s">
        <v>119</v>
      </c>
      <c r="E169" s="224" t="s">
        <v>19</v>
      </c>
      <c r="F169" s="225" t="s">
        <v>246</v>
      </c>
      <c r="G169" s="223"/>
      <c r="H169" s="226">
        <v>213</v>
      </c>
      <c r="I169" s="227"/>
      <c r="J169" s="223"/>
      <c r="K169" s="223"/>
      <c r="L169" s="228"/>
      <c r="M169" s="229"/>
      <c r="N169" s="230"/>
      <c r="O169" s="230"/>
      <c r="P169" s="230"/>
      <c r="Q169" s="230"/>
      <c r="R169" s="230"/>
      <c r="S169" s="230"/>
      <c r="T169" s="231"/>
      <c r="AT169" s="232" t="s">
        <v>119</v>
      </c>
      <c r="AU169" s="232" t="s">
        <v>80</v>
      </c>
      <c r="AV169" s="12" t="s">
        <v>80</v>
      </c>
      <c r="AW169" s="12" t="s">
        <v>32</v>
      </c>
      <c r="AX169" s="12" t="s">
        <v>78</v>
      </c>
      <c r="AY169" s="232" t="s">
        <v>108</v>
      </c>
    </row>
    <row r="170" s="1" customFormat="1" ht="16.5" customHeight="1">
      <c r="B170" s="37"/>
      <c r="C170" s="206" t="s">
        <v>247</v>
      </c>
      <c r="D170" s="206" t="s">
        <v>110</v>
      </c>
      <c r="E170" s="207" t="s">
        <v>248</v>
      </c>
      <c r="F170" s="208" t="s">
        <v>249</v>
      </c>
      <c r="G170" s="209" t="s">
        <v>243</v>
      </c>
      <c r="H170" s="210">
        <v>213</v>
      </c>
      <c r="I170" s="211"/>
      <c r="J170" s="212">
        <f>ROUND(I170*H170,2)</f>
        <v>0</v>
      </c>
      <c r="K170" s="208" t="s">
        <v>114</v>
      </c>
      <c r="L170" s="42"/>
      <c r="M170" s="213" t="s">
        <v>19</v>
      </c>
      <c r="N170" s="214" t="s">
        <v>41</v>
      </c>
      <c r="O170" s="82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AR170" s="217" t="s">
        <v>115</v>
      </c>
      <c r="AT170" s="217" t="s">
        <v>110</v>
      </c>
      <c r="AU170" s="217" t="s">
        <v>80</v>
      </c>
      <c r="AY170" s="16" t="s">
        <v>108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6" t="s">
        <v>78</v>
      </c>
      <c r="BK170" s="218">
        <f>ROUND(I170*H170,2)</f>
        <v>0</v>
      </c>
      <c r="BL170" s="16" t="s">
        <v>115</v>
      </c>
      <c r="BM170" s="217" t="s">
        <v>250</v>
      </c>
    </row>
    <row r="171" s="1" customFormat="1">
      <c r="B171" s="37"/>
      <c r="C171" s="38"/>
      <c r="D171" s="219" t="s">
        <v>117</v>
      </c>
      <c r="E171" s="38"/>
      <c r="F171" s="220" t="s">
        <v>251</v>
      </c>
      <c r="G171" s="38"/>
      <c r="H171" s="38"/>
      <c r="I171" s="130"/>
      <c r="J171" s="38"/>
      <c r="K171" s="38"/>
      <c r="L171" s="42"/>
      <c r="M171" s="221"/>
      <c r="N171" s="82"/>
      <c r="O171" s="82"/>
      <c r="P171" s="82"/>
      <c r="Q171" s="82"/>
      <c r="R171" s="82"/>
      <c r="S171" s="82"/>
      <c r="T171" s="83"/>
      <c r="AT171" s="16" t="s">
        <v>117</v>
      </c>
      <c r="AU171" s="16" t="s">
        <v>80</v>
      </c>
    </row>
    <row r="172" s="12" customFormat="1">
      <c r="B172" s="222"/>
      <c r="C172" s="223"/>
      <c r="D172" s="219" t="s">
        <v>119</v>
      </c>
      <c r="E172" s="224" t="s">
        <v>19</v>
      </c>
      <c r="F172" s="225" t="s">
        <v>246</v>
      </c>
      <c r="G172" s="223"/>
      <c r="H172" s="226">
        <v>213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AT172" s="232" t="s">
        <v>119</v>
      </c>
      <c r="AU172" s="232" t="s">
        <v>80</v>
      </c>
      <c r="AV172" s="12" t="s">
        <v>80</v>
      </c>
      <c r="AW172" s="12" t="s">
        <v>32</v>
      </c>
      <c r="AX172" s="12" t="s">
        <v>78</v>
      </c>
      <c r="AY172" s="232" t="s">
        <v>108</v>
      </c>
    </row>
    <row r="173" s="1" customFormat="1" ht="16.5" customHeight="1">
      <c r="B173" s="37"/>
      <c r="C173" s="244" t="s">
        <v>252</v>
      </c>
      <c r="D173" s="244" t="s">
        <v>200</v>
      </c>
      <c r="E173" s="245" t="s">
        <v>253</v>
      </c>
      <c r="F173" s="246" t="s">
        <v>254</v>
      </c>
      <c r="G173" s="247" t="s">
        <v>255</v>
      </c>
      <c r="H173" s="248">
        <v>4.2599999999999998</v>
      </c>
      <c r="I173" s="249"/>
      <c r="J173" s="250">
        <f>ROUND(I173*H173,2)</f>
        <v>0</v>
      </c>
      <c r="K173" s="246" t="s">
        <v>114</v>
      </c>
      <c r="L173" s="251"/>
      <c r="M173" s="252" t="s">
        <v>19</v>
      </c>
      <c r="N173" s="253" t="s">
        <v>41</v>
      </c>
      <c r="O173" s="82"/>
      <c r="P173" s="215">
        <f>O173*H173</f>
        <v>0</v>
      </c>
      <c r="Q173" s="215">
        <v>0.001</v>
      </c>
      <c r="R173" s="215">
        <f>Q173*H173</f>
        <v>0.0042599999999999999</v>
      </c>
      <c r="S173" s="215">
        <v>0</v>
      </c>
      <c r="T173" s="216">
        <f>S173*H173</f>
        <v>0</v>
      </c>
      <c r="AR173" s="217" t="s">
        <v>155</v>
      </c>
      <c r="AT173" s="217" t="s">
        <v>200</v>
      </c>
      <c r="AU173" s="217" t="s">
        <v>80</v>
      </c>
      <c r="AY173" s="16" t="s">
        <v>108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6" t="s">
        <v>78</v>
      </c>
      <c r="BK173" s="218">
        <f>ROUND(I173*H173,2)</f>
        <v>0</v>
      </c>
      <c r="BL173" s="16" t="s">
        <v>115</v>
      </c>
      <c r="BM173" s="217" t="s">
        <v>256</v>
      </c>
    </row>
    <row r="174" s="1" customFormat="1">
      <c r="B174" s="37"/>
      <c r="C174" s="38"/>
      <c r="D174" s="219" t="s">
        <v>117</v>
      </c>
      <c r="E174" s="38"/>
      <c r="F174" s="220" t="s">
        <v>254</v>
      </c>
      <c r="G174" s="38"/>
      <c r="H174" s="38"/>
      <c r="I174" s="130"/>
      <c r="J174" s="38"/>
      <c r="K174" s="38"/>
      <c r="L174" s="42"/>
      <c r="M174" s="221"/>
      <c r="N174" s="82"/>
      <c r="O174" s="82"/>
      <c r="P174" s="82"/>
      <c r="Q174" s="82"/>
      <c r="R174" s="82"/>
      <c r="S174" s="82"/>
      <c r="T174" s="83"/>
      <c r="AT174" s="16" t="s">
        <v>117</v>
      </c>
      <c r="AU174" s="16" t="s">
        <v>80</v>
      </c>
    </row>
    <row r="175" s="12" customFormat="1">
      <c r="B175" s="222"/>
      <c r="C175" s="223"/>
      <c r="D175" s="219" t="s">
        <v>119</v>
      </c>
      <c r="E175" s="224" t="s">
        <v>19</v>
      </c>
      <c r="F175" s="225" t="s">
        <v>257</v>
      </c>
      <c r="G175" s="223"/>
      <c r="H175" s="226">
        <v>4.2599999999999998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119</v>
      </c>
      <c r="AU175" s="232" t="s">
        <v>80</v>
      </c>
      <c r="AV175" s="12" t="s">
        <v>80</v>
      </c>
      <c r="AW175" s="12" t="s">
        <v>32</v>
      </c>
      <c r="AX175" s="12" t="s">
        <v>78</v>
      </c>
      <c r="AY175" s="232" t="s">
        <v>108</v>
      </c>
    </row>
    <row r="176" s="1" customFormat="1" ht="16.5" customHeight="1">
      <c r="B176" s="37"/>
      <c r="C176" s="244" t="s">
        <v>258</v>
      </c>
      <c r="D176" s="244" t="s">
        <v>200</v>
      </c>
      <c r="E176" s="245" t="s">
        <v>259</v>
      </c>
      <c r="F176" s="246" t="s">
        <v>260</v>
      </c>
      <c r="G176" s="247" t="s">
        <v>140</v>
      </c>
      <c r="H176" s="248">
        <v>20.399999999999999</v>
      </c>
      <c r="I176" s="249"/>
      <c r="J176" s="250">
        <f>ROUND(I176*H176,2)</f>
        <v>0</v>
      </c>
      <c r="K176" s="246" t="s">
        <v>114</v>
      </c>
      <c r="L176" s="251"/>
      <c r="M176" s="252" t="s">
        <v>19</v>
      </c>
      <c r="N176" s="253" t="s">
        <v>41</v>
      </c>
      <c r="O176" s="82"/>
      <c r="P176" s="215">
        <f>O176*H176</f>
        <v>0</v>
      </c>
      <c r="Q176" s="215">
        <v>0.22</v>
      </c>
      <c r="R176" s="215">
        <f>Q176*H176</f>
        <v>4.4879999999999995</v>
      </c>
      <c r="S176" s="215">
        <v>0</v>
      </c>
      <c r="T176" s="216">
        <f>S176*H176</f>
        <v>0</v>
      </c>
      <c r="AR176" s="217" t="s">
        <v>155</v>
      </c>
      <c r="AT176" s="217" t="s">
        <v>200</v>
      </c>
      <c r="AU176" s="217" t="s">
        <v>80</v>
      </c>
      <c r="AY176" s="16" t="s">
        <v>108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6" t="s">
        <v>78</v>
      </c>
      <c r="BK176" s="218">
        <f>ROUND(I176*H176,2)</f>
        <v>0</v>
      </c>
      <c r="BL176" s="16" t="s">
        <v>115</v>
      </c>
      <c r="BM176" s="217" t="s">
        <v>261</v>
      </c>
    </row>
    <row r="177" s="1" customFormat="1">
      <c r="B177" s="37"/>
      <c r="C177" s="38"/>
      <c r="D177" s="219" t="s">
        <v>117</v>
      </c>
      <c r="E177" s="38"/>
      <c r="F177" s="220" t="s">
        <v>260</v>
      </c>
      <c r="G177" s="38"/>
      <c r="H177" s="38"/>
      <c r="I177" s="130"/>
      <c r="J177" s="38"/>
      <c r="K177" s="38"/>
      <c r="L177" s="42"/>
      <c r="M177" s="221"/>
      <c r="N177" s="82"/>
      <c r="O177" s="82"/>
      <c r="P177" s="82"/>
      <c r="Q177" s="82"/>
      <c r="R177" s="82"/>
      <c r="S177" s="82"/>
      <c r="T177" s="83"/>
      <c r="AT177" s="16" t="s">
        <v>117</v>
      </c>
      <c r="AU177" s="16" t="s">
        <v>80</v>
      </c>
    </row>
    <row r="178" s="12" customFormat="1">
      <c r="B178" s="222"/>
      <c r="C178" s="223"/>
      <c r="D178" s="219" t="s">
        <v>119</v>
      </c>
      <c r="E178" s="224" t="s">
        <v>19</v>
      </c>
      <c r="F178" s="225" t="s">
        <v>262</v>
      </c>
      <c r="G178" s="223"/>
      <c r="H178" s="226">
        <v>20.399999999999999</v>
      </c>
      <c r="I178" s="227"/>
      <c r="J178" s="223"/>
      <c r="K178" s="223"/>
      <c r="L178" s="228"/>
      <c r="M178" s="229"/>
      <c r="N178" s="230"/>
      <c r="O178" s="230"/>
      <c r="P178" s="230"/>
      <c r="Q178" s="230"/>
      <c r="R178" s="230"/>
      <c r="S178" s="230"/>
      <c r="T178" s="231"/>
      <c r="AT178" s="232" t="s">
        <v>119</v>
      </c>
      <c r="AU178" s="232" t="s">
        <v>80</v>
      </c>
      <c r="AV178" s="12" t="s">
        <v>80</v>
      </c>
      <c r="AW178" s="12" t="s">
        <v>32</v>
      </c>
      <c r="AX178" s="12" t="s">
        <v>78</v>
      </c>
      <c r="AY178" s="232" t="s">
        <v>108</v>
      </c>
    </row>
    <row r="179" s="1" customFormat="1" ht="16.5" customHeight="1">
      <c r="B179" s="37"/>
      <c r="C179" s="244" t="s">
        <v>263</v>
      </c>
      <c r="D179" s="244" t="s">
        <v>200</v>
      </c>
      <c r="E179" s="245" t="s">
        <v>264</v>
      </c>
      <c r="F179" s="246" t="s">
        <v>265</v>
      </c>
      <c r="G179" s="247" t="s">
        <v>140</v>
      </c>
      <c r="H179" s="248">
        <v>29.988</v>
      </c>
      <c r="I179" s="249"/>
      <c r="J179" s="250">
        <f>ROUND(I179*H179,2)</f>
        <v>0</v>
      </c>
      <c r="K179" s="246" t="s">
        <v>114</v>
      </c>
      <c r="L179" s="251"/>
      <c r="M179" s="252" t="s">
        <v>19</v>
      </c>
      <c r="N179" s="253" t="s">
        <v>41</v>
      </c>
      <c r="O179" s="82"/>
      <c r="P179" s="215">
        <f>O179*H179</f>
        <v>0</v>
      </c>
      <c r="Q179" s="215">
        <v>0.20000000000000001</v>
      </c>
      <c r="R179" s="215">
        <f>Q179*H179</f>
        <v>5.9976000000000003</v>
      </c>
      <c r="S179" s="215">
        <v>0</v>
      </c>
      <c r="T179" s="216">
        <f>S179*H179</f>
        <v>0</v>
      </c>
      <c r="AR179" s="217" t="s">
        <v>155</v>
      </c>
      <c r="AT179" s="217" t="s">
        <v>200</v>
      </c>
      <c r="AU179" s="217" t="s">
        <v>80</v>
      </c>
      <c r="AY179" s="16" t="s">
        <v>108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6" t="s">
        <v>78</v>
      </c>
      <c r="BK179" s="218">
        <f>ROUND(I179*H179,2)</f>
        <v>0</v>
      </c>
      <c r="BL179" s="16" t="s">
        <v>115</v>
      </c>
      <c r="BM179" s="217" t="s">
        <v>266</v>
      </c>
    </row>
    <row r="180" s="1" customFormat="1">
      <c r="B180" s="37"/>
      <c r="C180" s="38"/>
      <c r="D180" s="219" t="s">
        <v>117</v>
      </c>
      <c r="E180" s="38"/>
      <c r="F180" s="220" t="s">
        <v>265</v>
      </c>
      <c r="G180" s="38"/>
      <c r="H180" s="38"/>
      <c r="I180" s="130"/>
      <c r="J180" s="38"/>
      <c r="K180" s="38"/>
      <c r="L180" s="42"/>
      <c r="M180" s="221"/>
      <c r="N180" s="82"/>
      <c r="O180" s="82"/>
      <c r="P180" s="82"/>
      <c r="Q180" s="82"/>
      <c r="R180" s="82"/>
      <c r="S180" s="82"/>
      <c r="T180" s="83"/>
      <c r="AT180" s="16" t="s">
        <v>117</v>
      </c>
      <c r="AU180" s="16" t="s">
        <v>80</v>
      </c>
    </row>
    <row r="181" s="12" customFormat="1">
      <c r="B181" s="222"/>
      <c r="C181" s="223"/>
      <c r="D181" s="219" t="s">
        <v>119</v>
      </c>
      <c r="E181" s="224" t="s">
        <v>19</v>
      </c>
      <c r="F181" s="225" t="s">
        <v>267</v>
      </c>
      <c r="G181" s="223"/>
      <c r="H181" s="226">
        <v>29.988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119</v>
      </c>
      <c r="AU181" s="232" t="s">
        <v>80</v>
      </c>
      <c r="AV181" s="12" t="s">
        <v>80</v>
      </c>
      <c r="AW181" s="12" t="s">
        <v>32</v>
      </c>
      <c r="AX181" s="12" t="s">
        <v>78</v>
      </c>
      <c r="AY181" s="232" t="s">
        <v>108</v>
      </c>
    </row>
    <row r="182" s="1" customFormat="1" ht="16.5" customHeight="1">
      <c r="B182" s="37"/>
      <c r="C182" s="206" t="s">
        <v>268</v>
      </c>
      <c r="D182" s="206" t="s">
        <v>110</v>
      </c>
      <c r="E182" s="207" t="s">
        <v>269</v>
      </c>
      <c r="F182" s="208" t="s">
        <v>270</v>
      </c>
      <c r="G182" s="209" t="s">
        <v>243</v>
      </c>
      <c r="H182" s="210">
        <v>1148.8</v>
      </c>
      <c r="I182" s="211"/>
      <c r="J182" s="212">
        <f>ROUND(I182*H182,2)</f>
        <v>0</v>
      </c>
      <c r="K182" s="208" t="s">
        <v>114</v>
      </c>
      <c r="L182" s="42"/>
      <c r="M182" s="213" t="s">
        <v>19</v>
      </c>
      <c r="N182" s="214" t="s">
        <v>41</v>
      </c>
      <c r="O182" s="82"/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AR182" s="217" t="s">
        <v>115</v>
      </c>
      <c r="AT182" s="217" t="s">
        <v>110</v>
      </c>
      <c r="AU182" s="217" t="s">
        <v>80</v>
      </c>
      <c r="AY182" s="16" t="s">
        <v>108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6" t="s">
        <v>78</v>
      </c>
      <c r="BK182" s="218">
        <f>ROUND(I182*H182,2)</f>
        <v>0</v>
      </c>
      <c r="BL182" s="16" t="s">
        <v>115</v>
      </c>
      <c r="BM182" s="217" t="s">
        <v>271</v>
      </c>
    </row>
    <row r="183" s="1" customFormat="1">
      <c r="B183" s="37"/>
      <c r="C183" s="38"/>
      <c r="D183" s="219" t="s">
        <v>117</v>
      </c>
      <c r="E183" s="38"/>
      <c r="F183" s="220" t="s">
        <v>272</v>
      </c>
      <c r="G183" s="38"/>
      <c r="H183" s="38"/>
      <c r="I183" s="130"/>
      <c r="J183" s="38"/>
      <c r="K183" s="38"/>
      <c r="L183" s="42"/>
      <c r="M183" s="221"/>
      <c r="N183" s="82"/>
      <c r="O183" s="82"/>
      <c r="P183" s="82"/>
      <c r="Q183" s="82"/>
      <c r="R183" s="82"/>
      <c r="S183" s="82"/>
      <c r="T183" s="83"/>
      <c r="AT183" s="16" t="s">
        <v>117</v>
      </c>
      <c r="AU183" s="16" t="s">
        <v>80</v>
      </c>
    </row>
    <row r="184" s="12" customFormat="1">
      <c r="B184" s="222"/>
      <c r="C184" s="223"/>
      <c r="D184" s="219" t="s">
        <v>119</v>
      </c>
      <c r="E184" s="224" t="s">
        <v>19</v>
      </c>
      <c r="F184" s="225" t="s">
        <v>273</v>
      </c>
      <c r="G184" s="223"/>
      <c r="H184" s="226">
        <v>1148.8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119</v>
      </c>
      <c r="AU184" s="232" t="s">
        <v>80</v>
      </c>
      <c r="AV184" s="12" t="s">
        <v>80</v>
      </c>
      <c r="AW184" s="12" t="s">
        <v>32</v>
      </c>
      <c r="AX184" s="12" t="s">
        <v>78</v>
      </c>
      <c r="AY184" s="232" t="s">
        <v>108</v>
      </c>
    </row>
    <row r="185" s="1" customFormat="1" ht="36" customHeight="1">
      <c r="B185" s="37"/>
      <c r="C185" s="206" t="s">
        <v>274</v>
      </c>
      <c r="D185" s="206" t="s">
        <v>110</v>
      </c>
      <c r="E185" s="207" t="s">
        <v>275</v>
      </c>
      <c r="F185" s="208" t="s">
        <v>276</v>
      </c>
      <c r="G185" s="209" t="s">
        <v>113</v>
      </c>
      <c r="H185" s="210">
        <v>204</v>
      </c>
      <c r="I185" s="211"/>
      <c r="J185" s="212">
        <f>ROUND(I185*H185,2)</f>
        <v>0</v>
      </c>
      <c r="K185" s="208" t="s">
        <v>114</v>
      </c>
      <c r="L185" s="42"/>
      <c r="M185" s="213" t="s">
        <v>19</v>
      </c>
      <c r="N185" s="214" t="s">
        <v>41</v>
      </c>
      <c r="O185" s="82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AR185" s="217" t="s">
        <v>115</v>
      </c>
      <c r="AT185" s="217" t="s">
        <v>110</v>
      </c>
      <c r="AU185" s="217" t="s">
        <v>80</v>
      </c>
      <c r="AY185" s="16" t="s">
        <v>108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6" t="s">
        <v>78</v>
      </c>
      <c r="BK185" s="218">
        <f>ROUND(I185*H185,2)</f>
        <v>0</v>
      </c>
      <c r="BL185" s="16" t="s">
        <v>115</v>
      </c>
      <c r="BM185" s="217" t="s">
        <v>277</v>
      </c>
    </row>
    <row r="186" s="1" customFormat="1">
      <c r="B186" s="37"/>
      <c r="C186" s="38"/>
      <c r="D186" s="219" t="s">
        <v>117</v>
      </c>
      <c r="E186" s="38"/>
      <c r="F186" s="220" t="s">
        <v>278</v>
      </c>
      <c r="G186" s="38"/>
      <c r="H186" s="38"/>
      <c r="I186" s="130"/>
      <c r="J186" s="38"/>
      <c r="K186" s="38"/>
      <c r="L186" s="42"/>
      <c r="M186" s="221"/>
      <c r="N186" s="82"/>
      <c r="O186" s="82"/>
      <c r="P186" s="82"/>
      <c r="Q186" s="82"/>
      <c r="R186" s="82"/>
      <c r="S186" s="82"/>
      <c r="T186" s="83"/>
      <c r="AT186" s="16" t="s">
        <v>117</v>
      </c>
      <c r="AU186" s="16" t="s">
        <v>80</v>
      </c>
    </row>
    <row r="187" s="12" customFormat="1">
      <c r="B187" s="222"/>
      <c r="C187" s="223"/>
      <c r="D187" s="219" t="s">
        <v>119</v>
      </c>
      <c r="E187" s="224" t="s">
        <v>19</v>
      </c>
      <c r="F187" s="225" t="s">
        <v>279</v>
      </c>
      <c r="G187" s="223"/>
      <c r="H187" s="226">
        <v>204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119</v>
      </c>
      <c r="AU187" s="232" t="s">
        <v>80</v>
      </c>
      <c r="AV187" s="12" t="s">
        <v>80</v>
      </c>
      <c r="AW187" s="12" t="s">
        <v>32</v>
      </c>
      <c r="AX187" s="12" t="s">
        <v>78</v>
      </c>
      <c r="AY187" s="232" t="s">
        <v>108</v>
      </c>
    </row>
    <row r="188" s="1" customFormat="1" ht="16.5" customHeight="1">
      <c r="B188" s="37"/>
      <c r="C188" s="244" t="s">
        <v>280</v>
      </c>
      <c r="D188" s="244" t="s">
        <v>200</v>
      </c>
      <c r="E188" s="245" t="s">
        <v>281</v>
      </c>
      <c r="F188" s="246" t="s">
        <v>282</v>
      </c>
      <c r="G188" s="247" t="s">
        <v>113</v>
      </c>
      <c r="H188" s="248">
        <v>102</v>
      </c>
      <c r="I188" s="249"/>
      <c r="J188" s="250">
        <f>ROUND(I188*H188,2)</f>
        <v>0</v>
      </c>
      <c r="K188" s="246" t="s">
        <v>19</v>
      </c>
      <c r="L188" s="251"/>
      <c r="M188" s="252" t="s">
        <v>19</v>
      </c>
      <c r="N188" s="253" t="s">
        <v>41</v>
      </c>
      <c r="O188" s="82"/>
      <c r="P188" s="215">
        <f>O188*H188</f>
        <v>0</v>
      </c>
      <c r="Q188" s="215">
        <v>3.0000000000000001E-05</v>
      </c>
      <c r="R188" s="215">
        <f>Q188*H188</f>
        <v>0.0030600000000000002</v>
      </c>
      <c r="S188" s="215">
        <v>0</v>
      </c>
      <c r="T188" s="216">
        <f>S188*H188</f>
        <v>0</v>
      </c>
      <c r="AR188" s="217" t="s">
        <v>155</v>
      </c>
      <c r="AT188" s="217" t="s">
        <v>200</v>
      </c>
      <c r="AU188" s="217" t="s">
        <v>80</v>
      </c>
      <c r="AY188" s="16" t="s">
        <v>108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6" t="s">
        <v>78</v>
      </c>
      <c r="BK188" s="218">
        <f>ROUND(I188*H188,2)</f>
        <v>0</v>
      </c>
      <c r="BL188" s="16" t="s">
        <v>115</v>
      </c>
      <c r="BM188" s="217" t="s">
        <v>283</v>
      </c>
    </row>
    <row r="189" s="1" customFormat="1">
      <c r="B189" s="37"/>
      <c r="C189" s="38"/>
      <c r="D189" s="219" t="s">
        <v>117</v>
      </c>
      <c r="E189" s="38"/>
      <c r="F189" s="220" t="s">
        <v>282</v>
      </c>
      <c r="G189" s="38"/>
      <c r="H189" s="38"/>
      <c r="I189" s="130"/>
      <c r="J189" s="38"/>
      <c r="K189" s="38"/>
      <c r="L189" s="42"/>
      <c r="M189" s="221"/>
      <c r="N189" s="82"/>
      <c r="O189" s="82"/>
      <c r="P189" s="82"/>
      <c r="Q189" s="82"/>
      <c r="R189" s="82"/>
      <c r="S189" s="82"/>
      <c r="T189" s="83"/>
      <c r="AT189" s="16" t="s">
        <v>117</v>
      </c>
      <c r="AU189" s="16" t="s">
        <v>80</v>
      </c>
    </row>
    <row r="190" s="12" customFormat="1">
      <c r="B190" s="222"/>
      <c r="C190" s="223"/>
      <c r="D190" s="219" t="s">
        <v>119</v>
      </c>
      <c r="E190" s="224" t="s">
        <v>19</v>
      </c>
      <c r="F190" s="225" t="s">
        <v>284</v>
      </c>
      <c r="G190" s="223"/>
      <c r="H190" s="226">
        <v>102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119</v>
      </c>
      <c r="AU190" s="232" t="s">
        <v>80</v>
      </c>
      <c r="AV190" s="12" t="s">
        <v>80</v>
      </c>
      <c r="AW190" s="12" t="s">
        <v>32</v>
      </c>
      <c r="AX190" s="12" t="s">
        <v>78</v>
      </c>
      <c r="AY190" s="232" t="s">
        <v>108</v>
      </c>
    </row>
    <row r="191" s="1" customFormat="1" ht="16.5" customHeight="1">
      <c r="B191" s="37"/>
      <c r="C191" s="244" t="s">
        <v>285</v>
      </c>
      <c r="D191" s="244" t="s">
        <v>200</v>
      </c>
      <c r="E191" s="245" t="s">
        <v>286</v>
      </c>
      <c r="F191" s="246" t="s">
        <v>287</v>
      </c>
      <c r="G191" s="247" t="s">
        <v>113</v>
      </c>
      <c r="H191" s="248">
        <v>102</v>
      </c>
      <c r="I191" s="249"/>
      <c r="J191" s="250">
        <f>ROUND(I191*H191,2)</f>
        <v>0</v>
      </c>
      <c r="K191" s="246" t="s">
        <v>19</v>
      </c>
      <c r="L191" s="251"/>
      <c r="M191" s="252" t="s">
        <v>19</v>
      </c>
      <c r="N191" s="253" t="s">
        <v>41</v>
      </c>
      <c r="O191" s="82"/>
      <c r="P191" s="215">
        <f>O191*H191</f>
        <v>0</v>
      </c>
      <c r="Q191" s="215">
        <v>3.0000000000000001E-05</v>
      </c>
      <c r="R191" s="215">
        <f>Q191*H191</f>
        <v>0.0030600000000000002</v>
      </c>
      <c r="S191" s="215">
        <v>0</v>
      </c>
      <c r="T191" s="216">
        <f>S191*H191</f>
        <v>0</v>
      </c>
      <c r="AR191" s="217" t="s">
        <v>155</v>
      </c>
      <c r="AT191" s="217" t="s">
        <v>200</v>
      </c>
      <c r="AU191" s="217" t="s">
        <v>80</v>
      </c>
      <c r="AY191" s="16" t="s">
        <v>108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6" t="s">
        <v>78</v>
      </c>
      <c r="BK191" s="218">
        <f>ROUND(I191*H191,2)</f>
        <v>0</v>
      </c>
      <c r="BL191" s="16" t="s">
        <v>115</v>
      </c>
      <c r="BM191" s="217" t="s">
        <v>288</v>
      </c>
    </row>
    <row r="192" s="1" customFormat="1">
      <c r="B192" s="37"/>
      <c r="C192" s="38"/>
      <c r="D192" s="219" t="s">
        <v>117</v>
      </c>
      <c r="E192" s="38"/>
      <c r="F192" s="220" t="s">
        <v>287</v>
      </c>
      <c r="G192" s="38"/>
      <c r="H192" s="38"/>
      <c r="I192" s="130"/>
      <c r="J192" s="38"/>
      <c r="K192" s="38"/>
      <c r="L192" s="42"/>
      <c r="M192" s="221"/>
      <c r="N192" s="82"/>
      <c r="O192" s="82"/>
      <c r="P192" s="82"/>
      <c r="Q192" s="82"/>
      <c r="R192" s="82"/>
      <c r="S192" s="82"/>
      <c r="T192" s="83"/>
      <c r="AT192" s="16" t="s">
        <v>117</v>
      </c>
      <c r="AU192" s="16" t="s">
        <v>80</v>
      </c>
    </row>
    <row r="193" s="12" customFormat="1">
      <c r="B193" s="222"/>
      <c r="C193" s="223"/>
      <c r="D193" s="219" t="s">
        <v>119</v>
      </c>
      <c r="E193" s="224" t="s">
        <v>19</v>
      </c>
      <c r="F193" s="225" t="s">
        <v>284</v>
      </c>
      <c r="G193" s="223"/>
      <c r="H193" s="226">
        <v>102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AT193" s="232" t="s">
        <v>119</v>
      </c>
      <c r="AU193" s="232" t="s">
        <v>80</v>
      </c>
      <c r="AV193" s="12" t="s">
        <v>80</v>
      </c>
      <c r="AW193" s="12" t="s">
        <v>32</v>
      </c>
      <c r="AX193" s="12" t="s">
        <v>78</v>
      </c>
      <c r="AY193" s="232" t="s">
        <v>108</v>
      </c>
    </row>
    <row r="194" s="1" customFormat="1" ht="24" customHeight="1">
      <c r="B194" s="37"/>
      <c r="C194" s="206" t="s">
        <v>289</v>
      </c>
      <c r="D194" s="206" t="s">
        <v>110</v>
      </c>
      <c r="E194" s="207" t="s">
        <v>290</v>
      </c>
      <c r="F194" s="208" t="s">
        <v>291</v>
      </c>
      <c r="G194" s="209" t="s">
        <v>243</v>
      </c>
      <c r="H194" s="210">
        <v>213</v>
      </c>
      <c r="I194" s="211"/>
      <c r="J194" s="212">
        <f>ROUND(I194*H194,2)</f>
        <v>0</v>
      </c>
      <c r="K194" s="208" t="s">
        <v>114</v>
      </c>
      <c r="L194" s="42"/>
      <c r="M194" s="213" t="s">
        <v>19</v>
      </c>
      <c r="N194" s="214" t="s">
        <v>41</v>
      </c>
      <c r="O194" s="82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AR194" s="217" t="s">
        <v>115</v>
      </c>
      <c r="AT194" s="217" t="s">
        <v>110</v>
      </c>
      <c r="AU194" s="217" t="s">
        <v>80</v>
      </c>
      <c r="AY194" s="16" t="s">
        <v>108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6" t="s">
        <v>78</v>
      </c>
      <c r="BK194" s="218">
        <f>ROUND(I194*H194,2)</f>
        <v>0</v>
      </c>
      <c r="BL194" s="16" t="s">
        <v>115</v>
      </c>
      <c r="BM194" s="217" t="s">
        <v>292</v>
      </c>
    </row>
    <row r="195" s="1" customFormat="1">
      <c r="B195" s="37"/>
      <c r="C195" s="38"/>
      <c r="D195" s="219" t="s">
        <v>117</v>
      </c>
      <c r="E195" s="38"/>
      <c r="F195" s="220" t="s">
        <v>293</v>
      </c>
      <c r="G195" s="38"/>
      <c r="H195" s="38"/>
      <c r="I195" s="130"/>
      <c r="J195" s="38"/>
      <c r="K195" s="38"/>
      <c r="L195" s="42"/>
      <c r="M195" s="221"/>
      <c r="N195" s="82"/>
      <c r="O195" s="82"/>
      <c r="P195" s="82"/>
      <c r="Q195" s="82"/>
      <c r="R195" s="82"/>
      <c r="S195" s="82"/>
      <c r="T195" s="83"/>
      <c r="AT195" s="16" t="s">
        <v>117</v>
      </c>
      <c r="AU195" s="16" t="s">
        <v>80</v>
      </c>
    </row>
    <row r="196" s="12" customFormat="1">
      <c r="B196" s="222"/>
      <c r="C196" s="223"/>
      <c r="D196" s="219" t="s">
        <v>119</v>
      </c>
      <c r="E196" s="224" t="s">
        <v>19</v>
      </c>
      <c r="F196" s="225" t="s">
        <v>246</v>
      </c>
      <c r="G196" s="223"/>
      <c r="H196" s="226">
        <v>213</v>
      </c>
      <c r="I196" s="227"/>
      <c r="J196" s="223"/>
      <c r="K196" s="223"/>
      <c r="L196" s="228"/>
      <c r="M196" s="229"/>
      <c r="N196" s="230"/>
      <c r="O196" s="230"/>
      <c r="P196" s="230"/>
      <c r="Q196" s="230"/>
      <c r="R196" s="230"/>
      <c r="S196" s="230"/>
      <c r="T196" s="231"/>
      <c r="AT196" s="232" t="s">
        <v>119</v>
      </c>
      <c r="AU196" s="232" t="s">
        <v>80</v>
      </c>
      <c r="AV196" s="12" t="s">
        <v>80</v>
      </c>
      <c r="AW196" s="12" t="s">
        <v>32</v>
      </c>
      <c r="AX196" s="12" t="s">
        <v>78</v>
      </c>
      <c r="AY196" s="232" t="s">
        <v>108</v>
      </c>
    </row>
    <row r="197" s="1" customFormat="1" ht="16.5" customHeight="1">
      <c r="B197" s="37"/>
      <c r="C197" s="206" t="s">
        <v>294</v>
      </c>
      <c r="D197" s="206" t="s">
        <v>110</v>
      </c>
      <c r="E197" s="207" t="s">
        <v>295</v>
      </c>
      <c r="F197" s="208" t="s">
        <v>296</v>
      </c>
      <c r="G197" s="209" t="s">
        <v>243</v>
      </c>
      <c r="H197" s="210">
        <v>326.23500000000001</v>
      </c>
      <c r="I197" s="211"/>
      <c r="J197" s="212">
        <f>ROUND(I197*H197,2)</f>
        <v>0</v>
      </c>
      <c r="K197" s="208" t="s">
        <v>19</v>
      </c>
      <c r="L197" s="42"/>
      <c r="M197" s="213" t="s">
        <v>19</v>
      </c>
      <c r="N197" s="214" t="s">
        <v>41</v>
      </c>
      <c r="O197" s="82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AR197" s="217" t="s">
        <v>115</v>
      </c>
      <c r="AT197" s="217" t="s">
        <v>110</v>
      </c>
      <c r="AU197" s="217" t="s">
        <v>80</v>
      </c>
      <c r="AY197" s="16" t="s">
        <v>108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6" t="s">
        <v>78</v>
      </c>
      <c r="BK197" s="218">
        <f>ROUND(I197*H197,2)</f>
        <v>0</v>
      </c>
      <c r="BL197" s="16" t="s">
        <v>115</v>
      </c>
      <c r="BM197" s="217" t="s">
        <v>297</v>
      </c>
    </row>
    <row r="198" s="1" customFormat="1">
      <c r="B198" s="37"/>
      <c r="C198" s="38"/>
      <c r="D198" s="219" t="s">
        <v>117</v>
      </c>
      <c r="E198" s="38"/>
      <c r="F198" s="220" t="s">
        <v>296</v>
      </c>
      <c r="G198" s="38"/>
      <c r="H198" s="38"/>
      <c r="I198" s="130"/>
      <c r="J198" s="38"/>
      <c r="K198" s="38"/>
      <c r="L198" s="42"/>
      <c r="M198" s="221"/>
      <c r="N198" s="82"/>
      <c r="O198" s="82"/>
      <c r="P198" s="82"/>
      <c r="Q198" s="82"/>
      <c r="R198" s="82"/>
      <c r="S198" s="82"/>
      <c r="T198" s="83"/>
      <c r="AT198" s="16" t="s">
        <v>117</v>
      </c>
      <c r="AU198" s="16" t="s">
        <v>80</v>
      </c>
    </row>
    <row r="199" s="12" customFormat="1">
      <c r="B199" s="222"/>
      <c r="C199" s="223"/>
      <c r="D199" s="219" t="s">
        <v>119</v>
      </c>
      <c r="E199" s="224" t="s">
        <v>19</v>
      </c>
      <c r="F199" s="225" t="s">
        <v>298</v>
      </c>
      <c r="G199" s="223"/>
      <c r="H199" s="226">
        <v>326.23500000000001</v>
      </c>
      <c r="I199" s="227"/>
      <c r="J199" s="223"/>
      <c r="K199" s="223"/>
      <c r="L199" s="228"/>
      <c r="M199" s="229"/>
      <c r="N199" s="230"/>
      <c r="O199" s="230"/>
      <c r="P199" s="230"/>
      <c r="Q199" s="230"/>
      <c r="R199" s="230"/>
      <c r="S199" s="230"/>
      <c r="T199" s="231"/>
      <c r="AT199" s="232" t="s">
        <v>119</v>
      </c>
      <c r="AU199" s="232" t="s">
        <v>80</v>
      </c>
      <c r="AV199" s="12" t="s">
        <v>80</v>
      </c>
      <c r="AW199" s="12" t="s">
        <v>32</v>
      </c>
      <c r="AX199" s="12" t="s">
        <v>78</v>
      </c>
      <c r="AY199" s="232" t="s">
        <v>108</v>
      </c>
    </row>
    <row r="200" s="1" customFormat="1" ht="16.5" customHeight="1">
      <c r="B200" s="37"/>
      <c r="C200" s="206" t="s">
        <v>299</v>
      </c>
      <c r="D200" s="206" t="s">
        <v>110</v>
      </c>
      <c r="E200" s="207" t="s">
        <v>300</v>
      </c>
      <c r="F200" s="208" t="s">
        <v>301</v>
      </c>
      <c r="G200" s="209" t="s">
        <v>302</v>
      </c>
      <c r="H200" s="210">
        <v>175.5</v>
      </c>
      <c r="I200" s="211"/>
      <c r="J200" s="212">
        <f>ROUND(I200*H200,2)</f>
        <v>0</v>
      </c>
      <c r="K200" s="208" t="s">
        <v>19</v>
      </c>
      <c r="L200" s="42"/>
      <c r="M200" s="213" t="s">
        <v>19</v>
      </c>
      <c r="N200" s="214" t="s">
        <v>41</v>
      </c>
      <c r="O200" s="82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AR200" s="217" t="s">
        <v>115</v>
      </c>
      <c r="AT200" s="217" t="s">
        <v>110</v>
      </c>
      <c r="AU200" s="217" t="s">
        <v>80</v>
      </c>
      <c r="AY200" s="16" t="s">
        <v>108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6" t="s">
        <v>78</v>
      </c>
      <c r="BK200" s="218">
        <f>ROUND(I200*H200,2)</f>
        <v>0</v>
      </c>
      <c r="BL200" s="16" t="s">
        <v>115</v>
      </c>
      <c r="BM200" s="217" t="s">
        <v>303</v>
      </c>
    </row>
    <row r="201" s="1" customFormat="1">
      <c r="B201" s="37"/>
      <c r="C201" s="38"/>
      <c r="D201" s="219" t="s">
        <v>117</v>
      </c>
      <c r="E201" s="38"/>
      <c r="F201" s="220" t="s">
        <v>301</v>
      </c>
      <c r="G201" s="38"/>
      <c r="H201" s="38"/>
      <c r="I201" s="130"/>
      <c r="J201" s="38"/>
      <c r="K201" s="38"/>
      <c r="L201" s="42"/>
      <c r="M201" s="221"/>
      <c r="N201" s="82"/>
      <c r="O201" s="82"/>
      <c r="P201" s="82"/>
      <c r="Q201" s="82"/>
      <c r="R201" s="82"/>
      <c r="S201" s="82"/>
      <c r="T201" s="83"/>
      <c r="AT201" s="16" t="s">
        <v>117</v>
      </c>
      <c r="AU201" s="16" t="s">
        <v>80</v>
      </c>
    </row>
    <row r="202" s="12" customFormat="1">
      <c r="B202" s="222"/>
      <c r="C202" s="223"/>
      <c r="D202" s="219" t="s">
        <v>119</v>
      </c>
      <c r="E202" s="224" t="s">
        <v>19</v>
      </c>
      <c r="F202" s="225" t="s">
        <v>304</v>
      </c>
      <c r="G202" s="223"/>
      <c r="H202" s="226">
        <v>175.5</v>
      </c>
      <c r="I202" s="227"/>
      <c r="J202" s="223"/>
      <c r="K202" s="223"/>
      <c r="L202" s="228"/>
      <c r="M202" s="229"/>
      <c r="N202" s="230"/>
      <c r="O202" s="230"/>
      <c r="P202" s="230"/>
      <c r="Q202" s="230"/>
      <c r="R202" s="230"/>
      <c r="S202" s="230"/>
      <c r="T202" s="231"/>
      <c r="AT202" s="232" t="s">
        <v>119</v>
      </c>
      <c r="AU202" s="232" t="s">
        <v>80</v>
      </c>
      <c r="AV202" s="12" t="s">
        <v>80</v>
      </c>
      <c r="AW202" s="12" t="s">
        <v>32</v>
      </c>
      <c r="AX202" s="12" t="s">
        <v>78</v>
      </c>
      <c r="AY202" s="232" t="s">
        <v>108</v>
      </c>
    </row>
    <row r="203" s="1" customFormat="1" ht="24" customHeight="1">
      <c r="B203" s="37"/>
      <c r="C203" s="244" t="s">
        <v>305</v>
      </c>
      <c r="D203" s="244" t="s">
        <v>200</v>
      </c>
      <c r="E203" s="245" t="s">
        <v>306</v>
      </c>
      <c r="F203" s="246" t="s">
        <v>307</v>
      </c>
      <c r="G203" s="247" t="s">
        <v>243</v>
      </c>
      <c r="H203" s="248">
        <v>127.575</v>
      </c>
      <c r="I203" s="249"/>
      <c r="J203" s="250">
        <f>ROUND(I203*H203,2)</f>
        <v>0</v>
      </c>
      <c r="K203" s="246" t="s">
        <v>114</v>
      </c>
      <c r="L203" s="251"/>
      <c r="M203" s="252" t="s">
        <v>19</v>
      </c>
      <c r="N203" s="253" t="s">
        <v>41</v>
      </c>
      <c r="O203" s="82"/>
      <c r="P203" s="215">
        <f>O203*H203</f>
        <v>0</v>
      </c>
      <c r="Q203" s="215">
        <v>0.17599999999999999</v>
      </c>
      <c r="R203" s="215">
        <f>Q203*H203</f>
        <v>22.453199999999999</v>
      </c>
      <c r="S203" s="215">
        <v>0</v>
      </c>
      <c r="T203" s="216">
        <f>S203*H203</f>
        <v>0</v>
      </c>
      <c r="AR203" s="217" t="s">
        <v>155</v>
      </c>
      <c r="AT203" s="217" t="s">
        <v>200</v>
      </c>
      <c r="AU203" s="217" t="s">
        <v>80</v>
      </c>
      <c r="AY203" s="16" t="s">
        <v>108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6" t="s">
        <v>78</v>
      </c>
      <c r="BK203" s="218">
        <f>ROUND(I203*H203,2)</f>
        <v>0</v>
      </c>
      <c r="BL203" s="16" t="s">
        <v>115</v>
      </c>
      <c r="BM203" s="217" t="s">
        <v>308</v>
      </c>
    </row>
    <row r="204" s="1" customFormat="1">
      <c r="B204" s="37"/>
      <c r="C204" s="38"/>
      <c r="D204" s="219" t="s">
        <v>117</v>
      </c>
      <c r="E204" s="38"/>
      <c r="F204" s="220" t="s">
        <v>307</v>
      </c>
      <c r="G204" s="38"/>
      <c r="H204" s="38"/>
      <c r="I204" s="130"/>
      <c r="J204" s="38"/>
      <c r="K204" s="38"/>
      <c r="L204" s="42"/>
      <c r="M204" s="221"/>
      <c r="N204" s="82"/>
      <c r="O204" s="82"/>
      <c r="P204" s="82"/>
      <c r="Q204" s="82"/>
      <c r="R204" s="82"/>
      <c r="S204" s="82"/>
      <c r="T204" s="83"/>
      <c r="AT204" s="16" t="s">
        <v>117</v>
      </c>
      <c r="AU204" s="16" t="s">
        <v>80</v>
      </c>
    </row>
    <row r="205" s="12" customFormat="1">
      <c r="B205" s="222"/>
      <c r="C205" s="223"/>
      <c r="D205" s="219" t="s">
        <v>119</v>
      </c>
      <c r="E205" s="224" t="s">
        <v>19</v>
      </c>
      <c r="F205" s="225" t="s">
        <v>309</v>
      </c>
      <c r="G205" s="223"/>
      <c r="H205" s="226">
        <v>127.575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AT205" s="232" t="s">
        <v>119</v>
      </c>
      <c r="AU205" s="232" t="s">
        <v>80</v>
      </c>
      <c r="AV205" s="12" t="s">
        <v>80</v>
      </c>
      <c r="AW205" s="12" t="s">
        <v>32</v>
      </c>
      <c r="AX205" s="12" t="s">
        <v>78</v>
      </c>
      <c r="AY205" s="232" t="s">
        <v>108</v>
      </c>
    </row>
    <row r="206" s="1" customFormat="1" ht="24" customHeight="1">
      <c r="B206" s="37"/>
      <c r="C206" s="244" t="s">
        <v>310</v>
      </c>
      <c r="D206" s="244" t="s">
        <v>200</v>
      </c>
      <c r="E206" s="245" t="s">
        <v>311</v>
      </c>
      <c r="F206" s="246" t="s">
        <v>312</v>
      </c>
      <c r="G206" s="247" t="s">
        <v>243</v>
      </c>
      <c r="H206" s="248">
        <v>16.800000000000001</v>
      </c>
      <c r="I206" s="249"/>
      <c r="J206" s="250">
        <f>ROUND(I206*H206,2)</f>
        <v>0</v>
      </c>
      <c r="K206" s="246" t="s">
        <v>114</v>
      </c>
      <c r="L206" s="251"/>
      <c r="M206" s="252" t="s">
        <v>19</v>
      </c>
      <c r="N206" s="253" t="s">
        <v>41</v>
      </c>
      <c r="O206" s="82"/>
      <c r="P206" s="215">
        <f>O206*H206</f>
        <v>0</v>
      </c>
      <c r="Q206" s="215">
        <v>0.090630000000000002</v>
      </c>
      <c r="R206" s="215">
        <f>Q206*H206</f>
        <v>1.5225840000000002</v>
      </c>
      <c r="S206" s="215">
        <v>0</v>
      </c>
      <c r="T206" s="216">
        <f>S206*H206</f>
        <v>0</v>
      </c>
      <c r="AR206" s="217" t="s">
        <v>155</v>
      </c>
      <c r="AT206" s="217" t="s">
        <v>200</v>
      </c>
      <c r="AU206" s="217" t="s">
        <v>80</v>
      </c>
      <c r="AY206" s="16" t="s">
        <v>108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6" t="s">
        <v>78</v>
      </c>
      <c r="BK206" s="218">
        <f>ROUND(I206*H206,2)</f>
        <v>0</v>
      </c>
      <c r="BL206" s="16" t="s">
        <v>115</v>
      </c>
      <c r="BM206" s="217" t="s">
        <v>313</v>
      </c>
    </row>
    <row r="207" s="1" customFormat="1">
      <c r="B207" s="37"/>
      <c r="C207" s="38"/>
      <c r="D207" s="219" t="s">
        <v>117</v>
      </c>
      <c r="E207" s="38"/>
      <c r="F207" s="220" t="s">
        <v>312</v>
      </c>
      <c r="G207" s="38"/>
      <c r="H207" s="38"/>
      <c r="I207" s="130"/>
      <c r="J207" s="38"/>
      <c r="K207" s="38"/>
      <c r="L207" s="42"/>
      <c r="M207" s="221"/>
      <c r="N207" s="82"/>
      <c r="O207" s="82"/>
      <c r="P207" s="82"/>
      <c r="Q207" s="82"/>
      <c r="R207" s="82"/>
      <c r="S207" s="82"/>
      <c r="T207" s="83"/>
      <c r="AT207" s="16" t="s">
        <v>117</v>
      </c>
      <c r="AU207" s="16" t="s">
        <v>80</v>
      </c>
    </row>
    <row r="208" s="12" customFormat="1">
      <c r="B208" s="222"/>
      <c r="C208" s="223"/>
      <c r="D208" s="219" t="s">
        <v>119</v>
      </c>
      <c r="E208" s="224" t="s">
        <v>19</v>
      </c>
      <c r="F208" s="225" t="s">
        <v>314</v>
      </c>
      <c r="G208" s="223"/>
      <c r="H208" s="226">
        <v>16.800000000000001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AT208" s="232" t="s">
        <v>119</v>
      </c>
      <c r="AU208" s="232" t="s">
        <v>80</v>
      </c>
      <c r="AV208" s="12" t="s">
        <v>80</v>
      </c>
      <c r="AW208" s="12" t="s">
        <v>32</v>
      </c>
      <c r="AX208" s="12" t="s">
        <v>78</v>
      </c>
      <c r="AY208" s="232" t="s">
        <v>108</v>
      </c>
    </row>
    <row r="209" s="1" customFormat="1" ht="24" customHeight="1">
      <c r="B209" s="37"/>
      <c r="C209" s="244" t="s">
        <v>315</v>
      </c>
      <c r="D209" s="244" t="s">
        <v>200</v>
      </c>
      <c r="E209" s="245" t="s">
        <v>316</v>
      </c>
      <c r="F209" s="246" t="s">
        <v>317</v>
      </c>
      <c r="G209" s="247" t="s">
        <v>243</v>
      </c>
      <c r="H209" s="248">
        <v>181.86000000000001</v>
      </c>
      <c r="I209" s="249"/>
      <c r="J209" s="250">
        <f>ROUND(I209*H209,2)</f>
        <v>0</v>
      </c>
      <c r="K209" s="246" t="s">
        <v>114</v>
      </c>
      <c r="L209" s="251"/>
      <c r="M209" s="252" t="s">
        <v>19</v>
      </c>
      <c r="N209" s="253" t="s">
        <v>41</v>
      </c>
      <c r="O209" s="82"/>
      <c r="P209" s="215">
        <f>O209*H209</f>
        <v>0</v>
      </c>
      <c r="Q209" s="215">
        <v>0.17599999999999999</v>
      </c>
      <c r="R209" s="215">
        <f>Q209*H209</f>
        <v>32.007359999999998</v>
      </c>
      <c r="S209" s="215">
        <v>0</v>
      </c>
      <c r="T209" s="216">
        <f>S209*H209</f>
        <v>0</v>
      </c>
      <c r="AR209" s="217" t="s">
        <v>155</v>
      </c>
      <c r="AT209" s="217" t="s">
        <v>200</v>
      </c>
      <c r="AU209" s="217" t="s">
        <v>80</v>
      </c>
      <c r="AY209" s="16" t="s">
        <v>108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6" t="s">
        <v>78</v>
      </c>
      <c r="BK209" s="218">
        <f>ROUND(I209*H209,2)</f>
        <v>0</v>
      </c>
      <c r="BL209" s="16" t="s">
        <v>115</v>
      </c>
      <c r="BM209" s="217" t="s">
        <v>318</v>
      </c>
    </row>
    <row r="210" s="1" customFormat="1">
      <c r="B210" s="37"/>
      <c r="C210" s="38"/>
      <c r="D210" s="219" t="s">
        <v>117</v>
      </c>
      <c r="E210" s="38"/>
      <c r="F210" s="220" t="s">
        <v>317</v>
      </c>
      <c r="G210" s="38"/>
      <c r="H210" s="38"/>
      <c r="I210" s="130"/>
      <c r="J210" s="38"/>
      <c r="K210" s="38"/>
      <c r="L210" s="42"/>
      <c r="M210" s="221"/>
      <c r="N210" s="82"/>
      <c r="O210" s="82"/>
      <c r="P210" s="82"/>
      <c r="Q210" s="82"/>
      <c r="R210" s="82"/>
      <c r="S210" s="82"/>
      <c r="T210" s="83"/>
      <c r="AT210" s="16" t="s">
        <v>117</v>
      </c>
      <c r="AU210" s="16" t="s">
        <v>80</v>
      </c>
    </row>
    <row r="211" s="12" customFormat="1">
      <c r="B211" s="222"/>
      <c r="C211" s="223"/>
      <c r="D211" s="219" t="s">
        <v>119</v>
      </c>
      <c r="E211" s="224" t="s">
        <v>19</v>
      </c>
      <c r="F211" s="225" t="s">
        <v>319</v>
      </c>
      <c r="G211" s="223"/>
      <c r="H211" s="226">
        <v>181.86000000000001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119</v>
      </c>
      <c r="AU211" s="232" t="s">
        <v>80</v>
      </c>
      <c r="AV211" s="12" t="s">
        <v>80</v>
      </c>
      <c r="AW211" s="12" t="s">
        <v>32</v>
      </c>
      <c r="AX211" s="12" t="s">
        <v>78</v>
      </c>
      <c r="AY211" s="232" t="s">
        <v>108</v>
      </c>
    </row>
    <row r="212" s="1" customFormat="1" ht="16.5" customHeight="1">
      <c r="B212" s="37"/>
      <c r="C212" s="244" t="s">
        <v>320</v>
      </c>
      <c r="D212" s="244" t="s">
        <v>200</v>
      </c>
      <c r="E212" s="245" t="s">
        <v>321</v>
      </c>
      <c r="F212" s="246" t="s">
        <v>322</v>
      </c>
      <c r="G212" s="247" t="s">
        <v>302</v>
      </c>
      <c r="H212" s="248">
        <v>92</v>
      </c>
      <c r="I212" s="249"/>
      <c r="J212" s="250">
        <f>ROUND(I212*H212,2)</f>
        <v>0</v>
      </c>
      <c r="K212" s="246" t="s">
        <v>114</v>
      </c>
      <c r="L212" s="251"/>
      <c r="M212" s="252" t="s">
        <v>19</v>
      </c>
      <c r="N212" s="253" t="s">
        <v>41</v>
      </c>
      <c r="O212" s="82"/>
      <c r="P212" s="215">
        <f>O212*H212</f>
        <v>0</v>
      </c>
      <c r="Q212" s="215">
        <v>0.081000000000000003</v>
      </c>
      <c r="R212" s="215">
        <f>Q212*H212</f>
        <v>7.452</v>
      </c>
      <c r="S212" s="215">
        <v>0</v>
      </c>
      <c r="T212" s="216">
        <f>S212*H212</f>
        <v>0</v>
      </c>
      <c r="AR212" s="217" t="s">
        <v>155</v>
      </c>
      <c r="AT212" s="217" t="s">
        <v>200</v>
      </c>
      <c r="AU212" s="217" t="s">
        <v>80</v>
      </c>
      <c r="AY212" s="16" t="s">
        <v>108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6" t="s">
        <v>78</v>
      </c>
      <c r="BK212" s="218">
        <f>ROUND(I212*H212,2)</f>
        <v>0</v>
      </c>
      <c r="BL212" s="16" t="s">
        <v>115</v>
      </c>
      <c r="BM212" s="217" t="s">
        <v>323</v>
      </c>
    </row>
    <row r="213" s="1" customFormat="1">
      <c r="B213" s="37"/>
      <c r="C213" s="38"/>
      <c r="D213" s="219" t="s">
        <v>117</v>
      </c>
      <c r="E213" s="38"/>
      <c r="F213" s="220" t="s">
        <v>322</v>
      </c>
      <c r="G213" s="38"/>
      <c r="H213" s="38"/>
      <c r="I213" s="130"/>
      <c r="J213" s="38"/>
      <c r="K213" s="38"/>
      <c r="L213" s="42"/>
      <c r="M213" s="221"/>
      <c r="N213" s="82"/>
      <c r="O213" s="82"/>
      <c r="P213" s="82"/>
      <c r="Q213" s="82"/>
      <c r="R213" s="82"/>
      <c r="S213" s="82"/>
      <c r="T213" s="83"/>
      <c r="AT213" s="16" t="s">
        <v>117</v>
      </c>
      <c r="AU213" s="16" t="s">
        <v>80</v>
      </c>
    </row>
    <row r="214" s="12" customFormat="1">
      <c r="B214" s="222"/>
      <c r="C214" s="223"/>
      <c r="D214" s="219" t="s">
        <v>119</v>
      </c>
      <c r="E214" s="224" t="s">
        <v>19</v>
      </c>
      <c r="F214" s="225" t="s">
        <v>324</v>
      </c>
      <c r="G214" s="223"/>
      <c r="H214" s="226">
        <v>92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AT214" s="232" t="s">
        <v>119</v>
      </c>
      <c r="AU214" s="232" t="s">
        <v>80</v>
      </c>
      <c r="AV214" s="12" t="s">
        <v>80</v>
      </c>
      <c r="AW214" s="12" t="s">
        <v>32</v>
      </c>
      <c r="AX214" s="12" t="s">
        <v>78</v>
      </c>
      <c r="AY214" s="232" t="s">
        <v>108</v>
      </c>
    </row>
    <row r="215" s="1" customFormat="1" ht="16.5" customHeight="1">
      <c r="B215" s="37"/>
      <c r="C215" s="244" t="s">
        <v>325</v>
      </c>
      <c r="D215" s="244" t="s">
        <v>200</v>
      </c>
      <c r="E215" s="245" t="s">
        <v>326</v>
      </c>
      <c r="F215" s="246" t="s">
        <v>327</v>
      </c>
      <c r="G215" s="247" t="s">
        <v>302</v>
      </c>
      <c r="H215" s="248">
        <v>83.5</v>
      </c>
      <c r="I215" s="249"/>
      <c r="J215" s="250">
        <f>ROUND(I215*H215,2)</f>
        <v>0</v>
      </c>
      <c r="K215" s="246" t="s">
        <v>114</v>
      </c>
      <c r="L215" s="251"/>
      <c r="M215" s="252" t="s">
        <v>19</v>
      </c>
      <c r="N215" s="253" t="s">
        <v>41</v>
      </c>
      <c r="O215" s="82"/>
      <c r="P215" s="215">
        <f>O215*H215</f>
        <v>0</v>
      </c>
      <c r="Q215" s="215">
        <v>0.058000000000000003</v>
      </c>
      <c r="R215" s="215">
        <f>Q215*H215</f>
        <v>4.843</v>
      </c>
      <c r="S215" s="215">
        <v>0</v>
      </c>
      <c r="T215" s="216">
        <f>S215*H215</f>
        <v>0</v>
      </c>
      <c r="AR215" s="217" t="s">
        <v>155</v>
      </c>
      <c r="AT215" s="217" t="s">
        <v>200</v>
      </c>
      <c r="AU215" s="217" t="s">
        <v>80</v>
      </c>
      <c r="AY215" s="16" t="s">
        <v>108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6" t="s">
        <v>78</v>
      </c>
      <c r="BK215" s="218">
        <f>ROUND(I215*H215,2)</f>
        <v>0</v>
      </c>
      <c r="BL215" s="16" t="s">
        <v>115</v>
      </c>
      <c r="BM215" s="217" t="s">
        <v>328</v>
      </c>
    </row>
    <row r="216" s="1" customFormat="1">
      <c r="B216" s="37"/>
      <c r="C216" s="38"/>
      <c r="D216" s="219" t="s">
        <v>117</v>
      </c>
      <c r="E216" s="38"/>
      <c r="F216" s="220" t="s">
        <v>327</v>
      </c>
      <c r="G216" s="38"/>
      <c r="H216" s="38"/>
      <c r="I216" s="130"/>
      <c r="J216" s="38"/>
      <c r="K216" s="38"/>
      <c r="L216" s="42"/>
      <c r="M216" s="221"/>
      <c r="N216" s="82"/>
      <c r="O216" s="82"/>
      <c r="P216" s="82"/>
      <c r="Q216" s="82"/>
      <c r="R216" s="82"/>
      <c r="S216" s="82"/>
      <c r="T216" s="83"/>
      <c r="AT216" s="16" t="s">
        <v>117</v>
      </c>
      <c r="AU216" s="16" t="s">
        <v>80</v>
      </c>
    </row>
    <row r="217" s="12" customFormat="1">
      <c r="B217" s="222"/>
      <c r="C217" s="223"/>
      <c r="D217" s="219" t="s">
        <v>119</v>
      </c>
      <c r="E217" s="224" t="s">
        <v>19</v>
      </c>
      <c r="F217" s="225" t="s">
        <v>329</v>
      </c>
      <c r="G217" s="223"/>
      <c r="H217" s="226">
        <v>83.5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119</v>
      </c>
      <c r="AU217" s="232" t="s">
        <v>80</v>
      </c>
      <c r="AV217" s="12" t="s">
        <v>80</v>
      </c>
      <c r="AW217" s="12" t="s">
        <v>32</v>
      </c>
      <c r="AX217" s="12" t="s">
        <v>78</v>
      </c>
      <c r="AY217" s="232" t="s">
        <v>108</v>
      </c>
    </row>
    <row r="218" s="11" customFormat="1" ht="22.8" customHeight="1">
      <c r="B218" s="190"/>
      <c r="C218" s="191"/>
      <c r="D218" s="192" t="s">
        <v>69</v>
      </c>
      <c r="E218" s="204" t="s">
        <v>80</v>
      </c>
      <c r="F218" s="204" t="s">
        <v>330</v>
      </c>
      <c r="G218" s="191"/>
      <c r="H218" s="191"/>
      <c r="I218" s="194"/>
      <c r="J218" s="205">
        <f>BK218</f>
        <v>0</v>
      </c>
      <c r="K218" s="191"/>
      <c r="L218" s="196"/>
      <c r="M218" s="197"/>
      <c r="N218" s="198"/>
      <c r="O218" s="198"/>
      <c r="P218" s="199">
        <f>SUM(P219:P221)</f>
        <v>0</v>
      </c>
      <c r="Q218" s="198"/>
      <c r="R218" s="199">
        <f>SUM(R219:R221)</f>
        <v>0</v>
      </c>
      <c r="S218" s="198"/>
      <c r="T218" s="200">
        <f>SUM(T219:T221)</f>
        <v>0</v>
      </c>
      <c r="AR218" s="201" t="s">
        <v>78</v>
      </c>
      <c r="AT218" s="202" t="s">
        <v>69</v>
      </c>
      <c r="AU218" s="202" t="s">
        <v>78</v>
      </c>
      <c r="AY218" s="201" t="s">
        <v>108</v>
      </c>
      <c r="BK218" s="203">
        <f>SUM(BK219:BK221)</f>
        <v>0</v>
      </c>
    </row>
    <row r="219" s="1" customFormat="1" ht="24" customHeight="1">
      <c r="B219" s="37"/>
      <c r="C219" s="206" t="s">
        <v>331</v>
      </c>
      <c r="D219" s="206" t="s">
        <v>110</v>
      </c>
      <c r="E219" s="207" t="s">
        <v>332</v>
      </c>
      <c r="F219" s="208" t="s">
        <v>333</v>
      </c>
      <c r="G219" s="209" t="s">
        <v>243</v>
      </c>
      <c r="H219" s="210">
        <v>935.79999999999995</v>
      </c>
      <c r="I219" s="211"/>
      <c r="J219" s="212">
        <f>ROUND(I219*H219,2)</f>
        <v>0</v>
      </c>
      <c r="K219" s="208" t="s">
        <v>114</v>
      </c>
      <c r="L219" s="42"/>
      <c r="M219" s="213" t="s">
        <v>19</v>
      </c>
      <c r="N219" s="214" t="s">
        <v>41</v>
      </c>
      <c r="O219" s="82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AR219" s="217" t="s">
        <v>115</v>
      </c>
      <c r="AT219" s="217" t="s">
        <v>110</v>
      </c>
      <c r="AU219" s="217" t="s">
        <v>80</v>
      </c>
      <c r="AY219" s="16" t="s">
        <v>108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6" t="s">
        <v>78</v>
      </c>
      <c r="BK219" s="218">
        <f>ROUND(I219*H219,2)</f>
        <v>0</v>
      </c>
      <c r="BL219" s="16" t="s">
        <v>115</v>
      </c>
      <c r="BM219" s="217" t="s">
        <v>334</v>
      </c>
    </row>
    <row r="220" s="1" customFormat="1">
      <c r="B220" s="37"/>
      <c r="C220" s="38"/>
      <c r="D220" s="219" t="s">
        <v>117</v>
      </c>
      <c r="E220" s="38"/>
      <c r="F220" s="220" t="s">
        <v>335</v>
      </c>
      <c r="G220" s="38"/>
      <c r="H220" s="38"/>
      <c r="I220" s="130"/>
      <c r="J220" s="38"/>
      <c r="K220" s="38"/>
      <c r="L220" s="42"/>
      <c r="M220" s="221"/>
      <c r="N220" s="82"/>
      <c r="O220" s="82"/>
      <c r="P220" s="82"/>
      <c r="Q220" s="82"/>
      <c r="R220" s="82"/>
      <c r="S220" s="82"/>
      <c r="T220" s="83"/>
      <c r="AT220" s="16" t="s">
        <v>117</v>
      </c>
      <c r="AU220" s="16" t="s">
        <v>80</v>
      </c>
    </row>
    <row r="221" s="12" customFormat="1">
      <c r="B221" s="222"/>
      <c r="C221" s="223"/>
      <c r="D221" s="219" t="s">
        <v>119</v>
      </c>
      <c r="E221" s="224" t="s">
        <v>19</v>
      </c>
      <c r="F221" s="225" t="s">
        <v>336</v>
      </c>
      <c r="G221" s="223"/>
      <c r="H221" s="226">
        <v>935.79999999999995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119</v>
      </c>
      <c r="AU221" s="232" t="s">
        <v>80</v>
      </c>
      <c r="AV221" s="12" t="s">
        <v>80</v>
      </c>
      <c r="AW221" s="12" t="s">
        <v>32</v>
      </c>
      <c r="AX221" s="12" t="s">
        <v>78</v>
      </c>
      <c r="AY221" s="232" t="s">
        <v>108</v>
      </c>
    </row>
    <row r="222" s="11" customFormat="1" ht="22.8" customHeight="1">
      <c r="B222" s="190"/>
      <c r="C222" s="191"/>
      <c r="D222" s="192" t="s">
        <v>69</v>
      </c>
      <c r="E222" s="204" t="s">
        <v>125</v>
      </c>
      <c r="F222" s="204" t="s">
        <v>337</v>
      </c>
      <c r="G222" s="191"/>
      <c r="H222" s="191"/>
      <c r="I222" s="194"/>
      <c r="J222" s="205">
        <f>BK222</f>
        <v>0</v>
      </c>
      <c r="K222" s="191"/>
      <c r="L222" s="196"/>
      <c r="M222" s="197"/>
      <c r="N222" s="198"/>
      <c r="O222" s="198"/>
      <c r="P222" s="199">
        <f>SUM(P223:P228)</f>
        <v>0</v>
      </c>
      <c r="Q222" s="198"/>
      <c r="R222" s="199">
        <f>SUM(R223:R228)</f>
        <v>0.0046800000000000001</v>
      </c>
      <c r="S222" s="198"/>
      <c r="T222" s="200">
        <f>SUM(T223:T228)</f>
        <v>0</v>
      </c>
      <c r="AR222" s="201" t="s">
        <v>78</v>
      </c>
      <c r="AT222" s="202" t="s">
        <v>69</v>
      </c>
      <c r="AU222" s="202" t="s">
        <v>78</v>
      </c>
      <c r="AY222" s="201" t="s">
        <v>108</v>
      </c>
      <c r="BK222" s="203">
        <f>SUM(BK223:BK228)</f>
        <v>0</v>
      </c>
    </row>
    <row r="223" s="1" customFormat="1" ht="24" customHeight="1">
      <c r="B223" s="37"/>
      <c r="C223" s="206" t="s">
        <v>338</v>
      </c>
      <c r="D223" s="206" t="s">
        <v>110</v>
      </c>
      <c r="E223" s="207" t="s">
        <v>339</v>
      </c>
      <c r="F223" s="208" t="s">
        <v>340</v>
      </c>
      <c r="G223" s="209" t="s">
        <v>113</v>
      </c>
      <c r="H223" s="210">
        <v>1</v>
      </c>
      <c r="I223" s="211"/>
      <c r="J223" s="212">
        <f>ROUND(I223*H223,2)</f>
        <v>0</v>
      </c>
      <c r="K223" s="208" t="s">
        <v>19</v>
      </c>
      <c r="L223" s="42"/>
      <c r="M223" s="213" t="s">
        <v>19</v>
      </c>
      <c r="N223" s="214" t="s">
        <v>41</v>
      </c>
      <c r="O223" s="82"/>
      <c r="P223" s="215">
        <f>O223*H223</f>
        <v>0</v>
      </c>
      <c r="Q223" s="215">
        <v>0.0046800000000000001</v>
      </c>
      <c r="R223" s="215">
        <f>Q223*H223</f>
        <v>0.0046800000000000001</v>
      </c>
      <c r="S223" s="215">
        <v>0</v>
      </c>
      <c r="T223" s="216">
        <f>S223*H223</f>
        <v>0</v>
      </c>
      <c r="AR223" s="217" t="s">
        <v>115</v>
      </c>
      <c r="AT223" s="217" t="s">
        <v>110</v>
      </c>
      <c r="AU223" s="217" t="s">
        <v>80</v>
      </c>
      <c r="AY223" s="16" t="s">
        <v>108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6" t="s">
        <v>78</v>
      </c>
      <c r="BK223" s="218">
        <f>ROUND(I223*H223,2)</f>
        <v>0</v>
      </c>
      <c r="BL223" s="16" t="s">
        <v>115</v>
      </c>
      <c r="BM223" s="217" t="s">
        <v>341</v>
      </c>
    </row>
    <row r="224" s="1" customFormat="1">
      <c r="B224" s="37"/>
      <c r="C224" s="38"/>
      <c r="D224" s="219" t="s">
        <v>117</v>
      </c>
      <c r="E224" s="38"/>
      <c r="F224" s="220" t="s">
        <v>342</v>
      </c>
      <c r="G224" s="38"/>
      <c r="H224" s="38"/>
      <c r="I224" s="130"/>
      <c r="J224" s="38"/>
      <c r="K224" s="38"/>
      <c r="L224" s="42"/>
      <c r="M224" s="221"/>
      <c r="N224" s="82"/>
      <c r="O224" s="82"/>
      <c r="P224" s="82"/>
      <c r="Q224" s="82"/>
      <c r="R224" s="82"/>
      <c r="S224" s="82"/>
      <c r="T224" s="83"/>
      <c r="AT224" s="16" t="s">
        <v>117</v>
      </c>
      <c r="AU224" s="16" t="s">
        <v>80</v>
      </c>
    </row>
    <row r="225" s="12" customFormat="1">
      <c r="B225" s="222"/>
      <c r="C225" s="223"/>
      <c r="D225" s="219" t="s">
        <v>119</v>
      </c>
      <c r="E225" s="224" t="s">
        <v>19</v>
      </c>
      <c r="F225" s="225" t="s">
        <v>343</v>
      </c>
      <c r="G225" s="223"/>
      <c r="H225" s="226">
        <v>1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AT225" s="232" t="s">
        <v>119</v>
      </c>
      <c r="AU225" s="232" t="s">
        <v>80</v>
      </c>
      <c r="AV225" s="12" t="s">
        <v>80</v>
      </c>
      <c r="AW225" s="12" t="s">
        <v>32</v>
      </c>
      <c r="AX225" s="12" t="s">
        <v>78</v>
      </c>
      <c r="AY225" s="232" t="s">
        <v>108</v>
      </c>
    </row>
    <row r="226" s="1" customFormat="1" ht="24" customHeight="1">
      <c r="B226" s="37"/>
      <c r="C226" s="206" t="s">
        <v>344</v>
      </c>
      <c r="D226" s="206" t="s">
        <v>110</v>
      </c>
      <c r="E226" s="207" t="s">
        <v>345</v>
      </c>
      <c r="F226" s="208" t="s">
        <v>346</v>
      </c>
      <c r="G226" s="209" t="s">
        <v>347</v>
      </c>
      <c r="H226" s="210">
        <v>1</v>
      </c>
      <c r="I226" s="211"/>
      <c r="J226" s="212">
        <f>ROUND(I226*H226,2)</f>
        <v>0</v>
      </c>
      <c r="K226" s="208" t="s">
        <v>19</v>
      </c>
      <c r="L226" s="42"/>
      <c r="M226" s="213" t="s">
        <v>19</v>
      </c>
      <c r="N226" s="214" t="s">
        <v>41</v>
      </c>
      <c r="O226" s="82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AR226" s="217" t="s">
        <v>115</v>
      </c>
      <c r="AT226" s="217" t="s">
        <v>110</v>
      </c>
      <c r="AU226" s="217" t="s">
        <v>80</v>
      </c>
      <c r="AY226" s="16" t="s">
        <v>108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6" t="s">
        <v>78</v>
      </c>
      <c r="BK226" s="218">
        <f>ROUND(I226*H226,2)</f>
        <v>0</v>
      </c>
      <c r="BL226" s="16" t="s">
        <v>115</v>
      </c>
      <c r="BM226" s="217" t="s">
        <v>348</v>
      </c>
    </row>
    <row r="227" s="1" customFormat="1">
      <c r="B227" s="37"/>
      <c r="C227" s="38"/>
      <c r="D227" s="219" t="s">
        <v>117</v>
      </c>
      <c r="E227" s="38"/>
      <c r="F227" s="220" t="s">
        <v>346</v>
      </c>
      <c r="G227" s="38"/>
      <c r="H227" s="38"/>
      <c r="I227" s="130"/>
      <c r="J227" s="38"/>
      <c r="K227" s="38"/>
      <c r="L227" s="42"/>
      <c r="M227" s="221"/>
      <c r="N227" s="82"/>
      <c r="O227" s="82"/>
      <c r="P227" s="82"/>
      <c r="Q227" s="82"/>
      <c r="R227" s="82"/>
      <c r="S227" s="82"/>
      <c r="T227" s="83"/>
      <c r="AT227" s="16" t="s">
        <v>117</v>
      </c>
      <c r="AU227" s="16" t="s">
        <v>80</v>
      </c>
    </row>
    <row r="228" s="12" customFormat="1">
      <c r="B228" s="222"/>
      <c r="C228" s="223"/>
      <c r="D228" s="219" t="s">
        <v>119</v>
      </c>
      <c r="E228" s="224" t="s">
        <v>19</v>
      </c>
      <c r="F228" s="225" t="s">
        <v>349</v>
      </c>
      <c r="G228" s="223"/>
      <c r="H228" s="226">
        <v>1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119</v>
      </c>
      <c r="AU228" s="232" t="s">
        <v>80</v>
      </c>
      <c r="AV228" s="12" t="s">
        <v>80</v>
      </c>
      <c r="AW228" s="12" t="s">
        <v>32</v>
      </c>
      <c r="AX228" s="12" t="s">
        <v>78</v>
      </c>
      <c r="AY228" s="232" t="s">
        <v>108</v>
      </c>
    </row>
    <row r="229" s="11" customFormat="1" ht="22.8" customHeight="1">
      <c r="B229" s="190"/>
      <c r="C229" s="191"/>
      <c r="D229" s="192" t="s">
        <v>69</v>
      </c>
      <c r="E229" s="204" t="s">
        <v>161</v>
      </c>
      <c r="F229" s="204" t="s">
        <v>350</v>
      </c>
      <c r="G229" s="191"/>
      <c r="H229" s="191"/>
      <c r="I229" s="194"/>
      <c r="J229" s="205">
        <f>BK229</f>
        <v>0</v>
      </c>
      <c r="K229" s="191"/>
      <c r="L229" s="196"/>
      <c r="M229" s="197"/>
      <c r="N229" s="198"/>
      <c r="O229" s="198"/>
      <c r="P229" s="199">
        <f>SUM(P230:P277)</f>
        <v>0</v>
      </c>
      <c r="Q229" s="198"/>
      <c r="R229" s="199">
        <f>SUM(R230:R277)</f>
        <v>800.26028600000006</v>
      </c>
      <c r="S229" s="198"/>
      <c r="T229" s="200">
        <f>SUM(T230:T277)</f>
        <v>2.238</v>
      </c>
      <c r="AR229" s="201" t="s">
        <v>78</v>
      </c>
      <c r="AT229" s="202" t="s">
        <v>69</v>
      </c>
      <c r="AU229" s="202" t="s">
        <v>78</v>
      </c>
      <c r="AY229" s="201" t="s">
        <v>108</v>
      </c>
      <c r="BK229" s="203">
        <f>SUM(BK230:BK277)</f>
        <v>0</v>
      </c>
    </row>
    <row r="230" s="1" customFormat="1" ht="24" customHeight="1">
      <c r="B230" s="37"/>
      <c r="C230" s="206" t="s">
        <v>351</v>
      </c>
      <c r="D230" s="206" t="s">
        <v>110</v>
      </c>
      <c r="E230" s="207" t="s">
        <v>352</v>
      </c>
      <c r="F230" s="208" t="s">
        <v>353</v>
      </c>
      <c r="G230" s="209" t="s">
        <v>113</v>
      </c>
      <c r="H230" s="210">
        <v>30</v>
      </c>
      <c r="I230" s="211"/>
      <c r="J230" s="212">
        <f>ROUND(I230*H230,2)</f>
        <v>0</v>
      </c>
      <c r="K230" s="208" t="s">
        <v>114</v>
      </c>
      <c r="L230" s="42"/>
      <c r="M230" s="213" t="s">
        <v>19</v>
      </c>
      <c r="N230" s="214" t="s">
        <v>41</v>
      </c>
      <c r="O230" s="82"/>
      <c r="P230" s="215">
        <f>O230*H230</f>
        <v>0</v>
      </c>
      <c r="Q230" s="215">
        <v>0</v>
      </c>
      <c r="R230" s="215">
        <f>Q230*H230</f>
        <v>0</v>
      </c>
      <c r="S230" s="215">
        <v>0.068400000000000002</v>
      </c>
      <c r="T230" s="216">
        <f>S230*H230</f>
        <v>2.052</v>
      </c>
      <c r="AR230" s="217" t="s">
        <v>115</v>
      </c>
      <c r="AT230" s="217" t="s">
        <v>110</v>
      </c>
      <c r="AU230" s="217" t="s">
        <v>80</v>
      </c>
      <c r="AY230" s="16" t="s">
        <v>108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6" t="s">
        <v>78</v>
      </c>
      <c r="BK230" s="218">
        <f>ROUND(I230*H230,2)</f>
        <v>0</v>
      </c>
      <c r="BL230" s="16" t="s">
        <v>115</v>
      </c>
      <c r="BM230" s="217" t="s">
        <v>354</v>
      </c>
    </row>
    <row r="231" s="1" customFormat="1">
      <c r="B231" s="37"/>
      <c r="C231" s="38"/>
      <c r="D231" s="219" t="s">
        <v>117</v>
      </c>
      <c r="E231" s="38"/>
      <c r="F231" s="220" t="s">
        <v>355</v>
      </c>
      <c r="G231" s="38"/>
      <c r="H231" s="38"/>
      <c r="I231" s="130"/>
      <c r="J231" s="38"/>
      <c r="K231" s="38"/>
      <c r="L231" s="42"/>
      <c r="M231" s="221"/>
      <c r="N231" s="82"/>
      <c r="O231" s="82"/>
      <c r="P231" s="82"/>
      <c r="Q231" s="82"/>
      <c r="R231" s="82"/>
      <c r="S231" s="82"/>
      <c r="T231" s="83"/>
      <c r="AT231" s="16" t="s">
        <v>117</v>
      </c>
      <c r="AU231" s="16" t="s">
        <v>80</v>
      </c>
    </row>
    <row r="232" s="12" customFormat="1">
      <c r="B232" s="222"/>
      <c r="C232" s="223"/>
      <c r="D232" s="219" t="s">
        <v>119</v>
      </c>
      <c r="E232" s="224" t="s">
        <v>19</v>
      </c>
      <c r="F232" s="225" t="s">
        <v>356</v>
      </c>
      <c r="G232" s="223"/>
      <c r="H232" s="226">
        <v>30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119</v>
      </c>
      <c r="AU232" s="232" t="s">
        <v>80</v>
      </c>
      <c r="AV232" s="12" t="s">
        <v>80</v>
      </c>
      <c r="AW232" s="12" t="s">
        <v>32</v>
      </c>
      <c r="AX232" s="12" t="s">
        <v>78</v>
      </c>
      <c r="AY232" s="232" t="s">
        <v>108</v>
      </c>
    </row>
    <row r="233" s="1" customFormat="1" ht="24" customHeight="1">
      <c r="B233" s="37"/>
      <c r="C233" s="206" t="s">
        <v>357</v>
      </c>
      <c r="D233" s="206" t="s">
        <v>110</v>
      </c>
      <c r="E233" s="207" t="s">
        <v>358</v>
      </c>
      <c r="F233" s="208" t="s">
        <v>359</v>
      </c>
      <c r="G233" s="209" t="s">
        <v>302</v>
      </c>
      <c r="H233" s="210">
        <v>75</v>
      </c>
      <c r="I233" s="211"/>
      <c r="J233" s="212">
        <f>ROUND(I233*H233,2)</f>
        <v>0</v>
      </c>
      <c r="K233" s="208" t="s">
        <v>114</v>
      </c>
      <c r="L233" s="42"/>
      <c r="M233" s="213" t="s">
        <v>19</v>
      </c>
      <c r="N233" s="214" t="s">
        <v>41</v>
      </c>
      <c r="O233" s="82"/>
      <c r="P233" s="215">
        <f>O233*H233</f>
        <v>0</v>
      </c>
      <c r="Q233" s="215">
        <v>0</v>
      </c>
      <c r="R233" s="215">
        <f>Q233*H233</f>
        <v>0</v>
      </c>
      <c r="S233" s="215">
        <v>0.00248</v>
      </c>
      <c r="T233" s="216">
        <f>S233*H233</f>
        <v>0.186</v>
      </c>
      <c r="AR233" s="217" t="s">
        <v>115</v>
      </c>
      <c r="AT233" s="217" t="s">
        <v>110</v>
      </c>
      <c r="AU233" s="217" t="s">
        <v>80</v>
      </c>
      <c r="AY233" s="16" t="s">
        <v>108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6" t="s">
        <v>78</v>
      </c>
      <c r="BK233" s="218">
        <f>ROUND(I233*H233,2)</f>
        <v>0</v>
      </c>
      <c r="BL233" s="16" t="s">
        <v>115</v>
      </c>
      <c r="BM233" s="217" t="s">
        <v>360</v>
      </c>
    </row>
    <row r="234" s="1" customFormat="1">
      <c r="B234" s="37"/>
      <c r="C234" s="38"/>
      <c r="D234" s="219" t="s">
        <v>117</v>
      </c>
      <c r="E234" s="38"/>
      <c r="F234" s="220" t="s">
        <v>361</v>
      </c>
      <c r="G234" s="38"/>
      <c r="H234" s="38"/>
      <c r="I234" s="130"/>
      <c r="J234" s="38"/>
      <c r="K234" s="38"/>
      <c r="L234" s="42"/>
      <c r="M234" s="221"/>
      <c r="N234" s="82"/>
      <c r="O234" s="82"/>
      <c r="P234" s="82"/>
      <c r="Q234" s="82"/>
      <c r="R234" s="82"/>
      <c r="S234" s="82"/>
      <c r="T234" s="83"/>
      <c r="AT234" s="16" t="s">
        <v>117</v>
      </c>
      <c r="AU234" s="16" t="s">
        <v>80</v>
      </c>
    </row>
    <row r="235" s="12" customFormat="1">
      <c r="B235" s="222"/>
      <c r="C235" s="223"/>
      <c r="D235" s="219" t="s">
        <v>119</v>
      </c>
      <c r="E235" s="224" t="s">
        <v>19</v>
      </c>
      <c r="F235" s="225" t="s">
        <v>362</v>
      </c>
      <c r="G235" s="223"/>
      <c r="H235" s="226">
        <v>75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119</v>
      </c>
      <c r="AU235" s="232" t="s">
        <v>80</v>
      </c>
      <c r="AV235" s="12" t="s">
        <v>80</v>
      </c>
      <c r="AW235" s="12" t="s">
        <v>32</v>
      </c>
      <c r="AX235" s="12" t="s">
        <v>78</v>
      </c>
      <c r="AY235" s="232" t="s">
        <v>108</v>
      </c>
    </row>
    <row r="236" s="1" customFormat="1" ht="24" customHeight="1">
      <c r="B236" s="37"/>
      <c r="C236" s="206" t="s">
        <v>363</v>
      </c>
      <c r="D236" s="206" t="s">
        <v>110</v>
      </c>
      <c r="E236" s="207" t="s">
        <v>364</v>
      </c>
      <c r="F236" s="208" t="s">
        <v>365</v>
      </c>
      <c r="G236" s="209" t="s">
        <v>347</v>
      </c>
      <c r="H236" s="210">
        <v>2</v>
      </c>
      <c r="I236" s="211"/>
      <c r="J236" s="212">
        <f>ROUND(I236*H236,2)</f>
        <v>0</v>
      </c>
      <c r="K236" s="208" t="s">
        <v>19</v>
      </c>
      <c r="L236" s="42"/>
      <c r="M236" s="213" t="s">
        <v>19</v>
      </c>
      <c r="N236" s="214" t="s">
        <v>41</v>
      </c>
      <c r="O236" s="82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AR236" s="217" t="s">
        <v>115</v>
      </c>
      <c r="AT236" s="217" t="s">
        <v>110</v>
      </c>
      <c r="AU236" s="217" t="s">
        <v>80</v>
      </c>
      <c r="AY236" s="16" t="s">
        <v>108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6" t="s">
        <v>78</v>
      </c>
      <c r="BK236" s="218">
        <f>ROUND(I236*H236,2)</f>
        <v>0</v>
      </c>
      <c r="BL236" s="16" t="s">
        <v>115</v>
      </c>
      <c r="BM236" s="217" t="s">
        <v>366</v>
      </c>
    </row>
    <row r="237" s="1" customFormat="1">
      <c r="B237" s="37"/>
      <c r="C237" s="38"/>
      <c r="D237" s="219" t="s">
        <v>117</v>
      </c>
      <c r="E237" s="38"/>
      <c r="F237" s="220" t="s">
        <v>365</v>
      </c>
      <c r="G237" s="38"/>
      <c r="H237" s="38"/>
      <c r="I237" s="130"/>
      <c r="J237" s="38"/>
      <c r="K237" s="38"/>
      <c r="L237" s="42"/>
      <c r="M237" s="221"/>
      <c r="N237" s="82"/>
      <c r="O237" s="82"/>
      <c r="P237" s="82"/>
      <c r="Q237" s="82"/>
      <c r="R237" s="82"/>
      <c r="S237" s="82"/>
      <c r="T237" s="83"/>
      <c r="AT237" s="16" t="s">
        <v>117</v>
      </c>
      <c r="AU237" s="16" t="s">
        <v>80</v>
      </c>
    </row>
    <row r="238" s="12" customFormat="1">
      <c r="B238" s="222"/>
      <c r="C238" s="223"/>
      <c r="D238" s="219" t="s">
        <v>119</v>
      </c>
      <c r="E238" s="224" t="s">
        <v>19</v>
      </c>
      <c r="F238" s="225" t="s">
        <v>367</v>
      </c>
      <c r="G238" s="223"/>
      <c r="H238" s="226">
        <v>2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AT238" s="232" t="s">
        <v>119</v>
      </c>
      <c r="AU238" s="232" t="s">
        <v>80</v>
      </c>
      <c r="AV238" s="12" t="s">
        <v>80</v>
      </c>
      <c r="AW238" s="12" t="s">
        <v>32</v>
      </c>
      <c r="AX238" s="12" t="s">
        <v>78</v>
      </c>
      <c r="AY238" s="232" t="s">
        <v>108</v>
      </c>
    </row>
    <row r="239" s="1" customFormat="1" ht="36" customHeight="1">
      <c r="B239" s="37"/>
      <c r="C239" s="206" t="s">
        <v>368</v>
      </c>
      <c r="D239" s="206" t="s">
        <v>110</v>
      </c>
      <c r="E239" s="207" t="s">
        <v>369</v>
      </c>
      <c r="F239" s="208" t="s">
        <v>370</v>
      </c>
      <c r="G239" s="209" t="s">
        <v>243</v>
      </c>
      <c r="H239" s="210">
        <v>36.399999999999999</v>
      </c>
      <c r="I239" s="211"/>
      <c r="J239" s="212">
        <f>ROUND(I239*H239,2)</f>
        <v>0</v>
      </c>
      <c r="K239" s="208" t="s">
        <v>19</v>
      </c>
      <c r="L239" s="42"/>
      <c r="M239" s="213" t="s">
        <v>19</v>
      </c>
      <c r="N239" s="214" t="s">
        <v>41</v>
      </c>
      <c r="O239" s="82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AR239" s="217" t="s">
        <v>115</v>
      </c>
      <c r="AT239" s="217" t="s">
        <v>110</v>
      </c>
      <c r="AU239" s="217" t="s">
        <v>80</v>
      </c>
      <c r="AY239" s="16" t="s">
        <v>108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6" t="s">
        <v>78</v>
      </c>
      <c r="BK239" s="218">
        <f>ROUND(I239*H239,2)</f>
        <v>0</v>
      </c>
      <c r="BL239" s="16" t="s">
        <v>115</v>
      </c>
      <c r="BM239" s="217" t="s">
        <v>371</v>
      </c>
    </row>
    <row r="240" s="1" customFormat="1">
      <c r="B240" s="37"/>
      <c r="C240" s="38"/>
      <c r="D240" s="219" t="s">
        <v>117</v>
      </c>
      <c r="E240" s="38"/>
      <c r="F240" s="220" t="s">
        <v>370</v>
      </c>
      <c r="G240" s="38"/>
      <c r="H240" s="38"/>
      <c r="I240" s="130"/>
      <c r="J240" s="38"/>
      <c r="K240" s="38"/>
      <c r="L240" s="42"/>
      <c r="M240" s="221"/>
      <c r="N240" s="82"/>
      <c r="O240" s="82"/>
      <c r="P240" s="82"/>
      <c r="Q240" s="82"/>
      <c r="R240" s="82"/>
      <c r="S240" s="82"/>
      <c r="T240" s="83"/>
      <c r="AT240" s="16" t="s">
        <v>117</v>
      </c>
      <c r="AU240" s="16" t="s">
        <v>80</v>
      </c>
    </row>
    <row r="241" s="12" customFormat="1">
      <c r="B241" s="222"/>
      <c r="C241" s="223"/>
      <c r="D241" s="219" t="s">
        <v>119</v>
      </c>
      <c r="E241" s="224" t="s">
        <v>19</v>
      </c>
      <c r="F241" s="225" t="s">
        <v>372</v>
      </c>
      <c r="G241" s="223"/>
      <c r="H241" s="226">
        <v>36.399999999999999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119</v>
      </c>
      <c r="AU241" s="232" t="s">
        <v>80</v>
      </c>
      <c r="AV241" s="12" t="s">
        <v>80</v>
      </c>
      <c r="AW241" s="12" t="s">
        <v>32</v>
      </c>
      <c r="AX241" s="12" t="s">
        <v>78</v>
      </c>
      <c r="AY241" s="232" t="s">
        <v>108</v>
      </c>
    </row>
    <row r="242" s="1" customFormat="1" ht="36" customHeight="1">
      <c r="B242" s="37"/>
      <c r="C242" s="206" t="s">
        <v>373</v>
      </c>
      <c r="D242" s="206" t="s">
        <v>110</v>
      </c>
      <c r="E242" s="207" t="s">
        <v>374</v>
      </c>
      <c r="F242" s="208" t="s">
        <v>375</v>
      </c>
      <c r="G242" s="209" t="s">
        <v>302</v>
      </c>
      <c r="H242" s="210">
        <v>76</v>
      </c>
      <c r="I242" s="211"/>
      <c r="J242" s="212">
        <f>ROUND(I242*H242,2)</f>
        <v>0</v>
      </c>
      <c r="K242" s="208" t="s">
        <v>19</v>
      </c>
      <c r="L242" s="42"/>
      <c r="M242" s="213" t="s">
        <v>19</v>
      </c>
      <c r="N242" s="214" t="s">
        <v>41</v>
      </c>
      <c r="O242" s="82"/>
      <c r="P242" s="215">
        <f>O242*H242</f>
        <v>0</v>
      </c>
      <c r="Q242" s="215">
        <v>0.014999999999999999</v>
      </c>
      <c r="R242" s="215">
        <f>Q242*H242</f>
        <v>1.1399999999999999</v>
      </c>
      <c r="S242" s="215">
        <v>0</v>
      </c>
      <c r="T242" s="216">
        <f>S242*H242</f>
        <v>0</v>
      </c>
      <c r="AR242" s="217" t="s">
        <v>115</v>
      </c>
      <c r="AT242" s="217" t="s">
        <v>110</v>
      </c>
      <c r="AU242" s="217" t="s">
        <v>80</v>
      </c>
      <c r="AY242" s="16" t="s">
        <v>108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6" t="s">
        <v>78</v>
      </c>
      <c r="BK242" s="218">
        <f>ROUND(I242*H242,2)</f>
        <v>0</v>
      </c>
      <c r="BL242" s="16" t="s">
        <v>115</v>
      </c>
      <c r="BM242" s="217" t="s">
        <v>376</v>
      </c>
    </row>
    <row r="243" s="1" customFormat="1">
      <c r="B243" s="37"/>
      <c r="C243" s="38"/>
      <c r="D243" s="219" t="s">
        <v>117</v>
      </c>
      <c r="E243" s="38"/>
      <c r="F243" s="220" t="s">
        <v>375</v>
      </c>
      <c r="G243" s="38"/>
      <c r="H243" s="38"/>
      <c r="I243" s="130"/>
      <c r="J243" s="38"/>
      <c r="K243" s="38"/>
      <c r="L243" s="42"/>
      <c r="M243" s="221"/>
      <c r="N243" s="82"/>
      <c r="O243" s="82"/>
      <c r="P243" s="82"/>
      <c r="Q243" s="82"/>
      <c r="R243" s="82"/>
      <c r="S243" s="82"/>
      <c r="T243" s="83"/>
      <c r="AT243" s="16" t="s">
        <v>117</v>
      </c>
      <c r="AU243" s="16" t="s">
        <v>80</v>
      </c>
    </row>
    <row r="244" s="12" customFormat="1">
      <c r="B244" s="222"/>
      <c r="C244" s="223"/>
      <c r="D244" s="219" t="s">
        <v>119</v>
      </c>
      <c r="E244" s="224" t="s">
        <v>19</v>
      </c>
      <c r="F244" s="225" t="s">
        <v>377</v>
      </c>
      <c r="G244" s="223"/>
      <c r="H244" s="226">
        <v>76</v>
      </c>
      <c r="I244" s="227"/>
      <c r="J244" s="223"/>
      <c r="K244" s="223"/>
      <c r="L244" s="228"/>
      <c r="M244" s="229"/>
      <c r="N244" s="230"/>
      <c r="O244" s="230"/>
      <c r="P244" s="230"/>
      <c r="Q244" s="230"/>
      <c r="R244" s="230"/>
      <c r="S244" s="230"/>
      <c r="T244" s="231"/>
      <c r="AT244" s="232" t="s">
        <v>119</v>
      </c>
      <c r="AU244" s="232" t="s">
        <v>80</v>
      </c>
      <c r="AV244" s="12" t="s">
        <v>80</v>
      </c>
      <c r="AW244" s="12" t="s">
        <v>32</v>
      </c>
      <c r="AX244" s="12" t="s">
        <v>78</v>
      </c>
      <c r="AY244" s="232" t="s">
        <v>108</v>
      </c>
    </row>
    <row r="245" s="1" customFormat="1" ht="24" customHeight="1">
      <c r="B245" s="37"/>
      <c r="C245" s="206" t="s">
        <v>378</v>
      </c>
      <c r="D245" s="206" t="s">
        <v>110</v>
      </c>
      <c r="E245" s="207" t="s">
        <v>379</v>
      </c>
      <c r="F245" s="208" t="s">
        <v>380</v>
      </c>
      <c r="G245" s="209" t="s">
        <v>140</v>
      </c>
      <c r="H245" s="210">
        <v>3.6400000000000001</v>
      </c>
      <c r="I245" s="211"/>
      <c r="J245" s="212">
        <f>ROUND(I245*H245,2)</f>
        <v>0</v>
      </c>
      <c r="K245" s="208" t="s">
        <v>19</v>
      </c>
      <c r="L245" s="42"/>
      <c r="M245" s="213" t="s">
        <v>19</v>
      </c>
      <c r="N245" s="214" t="s">
        <v>41</v>
      </c>
      <c r="O245" s="82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AR245" s="217" t="s">
        <v>115</v>
      </c>
      <c r="AT245" s="217" t="s">
        <v>110</v>
      </c>
      <c r="AU245" s="217" t="s">
        <v>80</v>
      </c>
      <c r="AY245" s="16" t="s">
        <v>108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6" t="s">
        <v>78</v>
      </c>
      <c r="BK245" s="218">
        <f>ROUND(I245*H245,2)</f>
        <v>0</v>
      </c>
      <c r="BL245" s="16" t="s">
        <v>115</v>
      </c>
      <c r="BM245" s="217" t="s">
        <v>381</v>
      </c>
    </row>
    <row r="246" s="1" customFormat="1">
      <c r="B246" s="37"/>
      <c r="C246" s="38"/>
      <c r="D246" s="219" t="s">
        <v>117</v>
      </c>
      <c r="E246" s="38"/>
      <c r="F246" s="220" t="s">
        <v>380</v>
      </c>
      <c r="G246" s="38"/>
      <c r="H246" s="38"/>
      <c r="I246" s="130"/>
      <c r="J246" s="38"/>
      <c r="K246" s="38"/>
      <c r="L246" s="42"/>
      <c r="M246" s="221"/>
      <c r="N246" s="82"/>
      <c r="O246" s="82"/>
      <c r="P246" s="82"/>
      <c r="Q246" s="82"/>
      <c r="R246" s="82"/>
      <c r="S246" s="82"/>
      <c r="T246" s="83"/>
      <c r="AT246" s="16" t="s">
        <v>117</v>
      </c>
      <c r="AU246" s="16" t="s">
        <v>80</v>
      </c>
    </row>
    <row r="247" s="12" customFormat="1">
      <c r="B247" s="222"/>
      <c r="C247" s="223"/>
      <c r="D247" s="219" t="s">
        <v>119</v>
      </c>
      <c r="E247" s="224" t="s">
        <v>19</v>
      </c>
      <c r="F247" s="225" t="s">
        <v>382</v>
      </c>
      <c r="G247" s="223"/>
      <c r="H247" s="226">
        <v>3.6400000000000001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AT247" s="232" t="s">
        <v>119</v>
      </c>
      <c r="AU247" s="232" t="s">
        <v>80</v>
      </c>
      <c r="AV247" s="12" t="s">
        <v>80</v>
      </c>
      <c r="AW247" s="12" t="s">
        <v>32</v>
      </c>
      <c r="AX247" s="12" t="s">
        <v>78</v>
      </c>
      <c r="AY247" s="232" t="s">
        <v>108</v>
      </c>
    </row>
    <row r="248" s="1" customFormat="1" ht="16.5" customHeight="1">
      <c r="B248" s="37"/>
      <c r="C248" s="206" t="s">
        <v>383</v>
      </c>
      <c r="D248" s="206" t="s">
        <v>110</v>
      </c>
      <c r="E248" s="207" t="s">
        <v>384</v>
      </c>
      <c r="F248" s="208" t="s">
        <v>385</v>
      </c>
      <c r="G248" s="209" t="s">
        <v>140</v>
      </c>
      <c r="H248" s="210">
        <v>14.298</v>
      </c>
      <c r="I248" s="211"/>
      <c r="J248" s="212">
        <f>ROUND(I248*H248,2)</f>
        <v>0</v>
      </c>
      <c r="K248" s="208" t="s">
        <v>19</v>
      </c>
      <c r="L248" s="42"/>
      <c r="M248" s="213" t="s">
        <v>19</v>
      </c>
      <c r="N248" s="214" t="s">
        <v>41</v>
      </c>
      <c r="O248" s="82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AR248" s="217" t="s">
        <v>115</v>
      </c>
      <c r="AT248" s="217" t="s">
        <v>110</v>
      </c>
      <c r="AU248" s="217" t="s">
        <v>80</v>
      </c>
      <c r="AY248" s="16" t="s">
        <v>108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6" t="s">
        <v>78</v>
      </c>
      <c r="BK248" s="218">
        <f>ROUND(I248*H248,2)</f>
        <v>0</v>
      </c>
      <c r="BL248" s="16" t="s">
        <v>115</v>
      </c>
      <c r="BM248" s="217" t="s">
        <v>386</v>
      </c>
    </row>
    <row r="249" s="1" customFormat="1">
      <c r="B249" s="37"/>
      <c r="C249" s="38"/>
      <c r="D249" s="219" t="s">
        <v>117</v>
      </c>
      <c r="E249" s="38"/>
      <c r="F249" s="220" t="s">
        <v>385</v>
      </c>
      <c r="G249" s="38"/>
      <c r="H249" s="38"/>
      <c r="I249" s="130"/>
      <c r="J249" s="38"/>
      <c r="K249" s="38"/>
      <c r="L249" s="42"/>
      <c r="M249" s="221"/>
      <c r="N249" s="82"/>
      <c r="O249" s="82"/>
      <c r="P249" s="82"/>
      <c r="Q249" s="82"/>
      <c r="R249" s="82"/>
      <c r="S249" s="82"/>
      <c r="T249" s="83"/>
      <c r="AT249" s="16" t="s">
        <v>117</v>
      </c>
      <c r="AU249" s="16" t="s">
        <v>80</v>
      </c>
    </row>
    <row r="250" s="12" customFormat="1">
      <c r="B250" s="222"/>
      <c r="C250" s="223"/>
      <c r="D250" s="219" t="s">
        <v>119</v>
      </c>
      <c r="E250" s="224" t="s">
        <v>19</v>
      </c>
      <c r="F250" s="225" t="s">
        <v>387</v>
      </c>
      <c r="G250" s="223"/>
      <c r="H250" s="226">
        <v>14.298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119</v>
      </c>
      <c r="AU250" s="232" t="s">
        <v>80</v>
      </c>
      <c r="AV250" s="12" t="s">
        <v>80</v>
      </c>
      <c r="AW250" s="12" t="s">
        <v>32</v>
      </c>
      <c r="AX250" s="12" t="s">
        <v>78</v>
      </c>
      <c r="AY250" s="232" t="s">
        <v>108</v>
      </c>
    </row>
    <row r="251" s="1" customFormat="1" ht="36" customHeight="1">
      <c r="B251" s="37"/>
      <c r="C251" s="206" t="s">
        <v>388</v>
      </c>
      <c r="D251" s="206" t="s">
        <v>110</v>
      </c>
      <c r="E251" s="207" t="s">
        <v>389</v>
      </c>
      <c r="F251" s="208" t="s">
        <v>390</v>
      </c>
      <c r="G251" s="209" t="s">
        <v>113</v>
      </c>
      <c r="H251" s="210">
        <v>10</v>
      </c>
      <c r="I251" s="211"/>
      <c r="J251" s="212">
        <f>ROUND(I251*H251,2)</f>
        <v>0</v>
      </c>
      <c r="K251" s="208" t="s">
        <v>19</v>
      </c>
      <c r="L251" s="42"/>
      <c r="M251" s="213" t="s">
        <v>19</v>
      </c>
      <c r="N251" s="214" t="s">
        <v>41</v>
      </c>
      <c r="O251" s="82"/>
      <c r="P251" s="215">
        <f>O251*H251</f>
        <v>0</v>
      </c>
      <c r="Q251" s="215">
        <v>0.182</v>
      </c>
      <c r="R251" s="215">
        <f>Q251*H251</f>
        <v>1.8199999999999998</v>
      </c>
      <c r="S251" s="215">
        <v>0</v>
      </c>
      <c r="T251" s="216">
        <f>S251*H251</f>
        <v>0</v>
      </c>
      <c r="AR251" s="217" t="s">
        <v>115</v>
      </c>
      <c r="AT251" s="217" t="s">
        <v>110</v>
      </c>
      <c r="AU251" s="217" t="s">
        <v>80</v>
      </c>
      <c r="AY251" s="16" t="s">
        <v>108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6" t="s">
        <v>78</v>
      </c>
      <c r="BK251" s="218">
        <f>ROUND(I251*H251,2)</f>
        <v>0</v>
      </c>
      <c r="BL251" s="16" t="s">
        <v>115</v>
      </c>
      <c r="BM251" s="217" t="s">
        <v>391</v>
      </c>
    </row>
    <row r="252" s="1" customFormat="1">
      <c r="B252" s="37"/>
      <c r="C252" s="38"/>
      <c r="D252" s="219" t="s">
        <v>117</v>
      </c>
      <c r="E252" s="38"/>
      <c r="F252" s="220" t="s">
        <v>390</v>
      </c>
      <c r="G252" s="38"/>
      <c r="H252" s="38"/>
      <c r="I252" s="130"/>
      <c r="J252" s="38"/>
      <c r="K252" s="38"/>
      <c r="L252" s="42"/>
      <c r="M252" s="221"/>
      <c r="N252" s="82"/>
      <c r="O252" s="82"/>
      <c r="P252" s="82"/>
      <c r="Q252" s="82"/>
      <c r="R252" s="82"/>
      <c r="S252" s="82"/>
      <c r="T252" s="83"/>
      <c r="AT252" s="16" t="s">
        <v>117</v>
      </c>
      <c r="AU252" s="16" t="s">
        <v>80</v>
      </c>
    </row>
    <row r="253" s="12" customFormat="1">
      <c r="B253" s="222"/>
      <c r="C253" s="223"/>
      <c r="D253" s="219" t="s">
        <v>119</v>
      </c>
      <c r="E253" s="224" t="s">
        <v>19</v>
      </c>
      <c r="F253" s="225" t="s">
        <v>392</v>
      </c>
      <c r="G253" s="223"/>
      <c r="H253" s="226">
        <v>10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119</v>
      </c>
      <c r="AU253" s="232" t="s">
        <v>80</v>
      </c>
      <c r="AV253" s="12" t="s">
        <v>80</v>
      </c>
      <c r="AW253" s="12" t="s">
        <v>32</v>
      </c>
      <c r="AX253" s="12" t="s">
        <v>78</v>
      </c>
      <c r="AY253" s="232" t="s">
        <v>108</v>
      </c>
    </row>
    <row r="254" s="1" customFormat="1" ht="60" customHeight="1">
      <c r="B254" s="37"/>
      <c r="C254" s="206" t="s">
        <v>393</v>
      </c>
      <c r="D254" s="206" t="s">
        <v>110</v>
      </c>
      <c r="E254" s="207" t="s">
        <v>394</v>
      </c>
      <c r="F254" s="208" t="s">
        <v>395</v>
      </c>
      <c r="G254" s="209" t="s">
        <v>302</v>
      </c>
      <c r="H254" s="210">
        <v>68.5</v>
      </c>
      <c r="I254" s="211"/>
      <c r="J254" s="212">
        <f>ROUND(I254*H254,2)</f>
        <v>0</v>
      </c>
      <c r="K254" s="208" t="s">
        <v>19</v>
      </c>
      <c r="L254" s="42"/>
      <c r="M254" s="213" t="s">
        <v>19</v>
      </c>
      <c r="N254" s="214" t="s">
        <v>41</v>
      </c>
      <c r="O254" s="82"/>
      <c r="P254" s="215">
        <f>O254*H254</f>
        <v>0</v>
      </c>
      <c r="Q254" s="215">
        <v>0.035000000000000003</v>
      </c>
      <c r="R254" s="215">
        <f>Q254*H254</f>
        <v>2.3975000000000004</v>
      </c>
      <c r="S254" s="215">
        <v>0</v>
      </c>
      <c r="T254" s="216">
        <f>S254*H254</f>
        <v>0</v>
      </c>
      <c r="AR254" s="217" t="s">
        <v>115</v>
      </c>
      <c r="AT254" s="217" t="s">
        <v>110</v>
      </c>
      <c r="AU254" s="217" t="s">
        <v>80</v>
      </c>
      <c r="AY254" s="16" t="s">
        <v>108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6" t="s">
        <v>78</v>
      </c>
      <c r="BK254" s="218">
        <f>ROUND(I254*H254,2)</f>
        <v>0</v>
      </c>
      <c r="BL254" s="16" t="s">
        <v>115</v>
      </c>
      <c r="BM254" s="217" t="s">
        <v>396</v>
      </c>
    </row>
    <row r="255" s="1" customFormat="1">
      <c r="B255" s="37"/>
      <c r="C255" s="38"/>
      <c r="D255" s="219" t="s">
        <v>117</v>
      </c>
      <c r="E255" s="38"/>
      <c r="F255" s="220" t="s">
        <v>397</v>
      </c>
      <c r="G255" s="38"/>
      <c r="H255" s="38"/>
      <c r="I255" s="130"/>
      <c r="J255" s="38"/>
      <c r="K255" s="38"/>
      <c r="L255" s="42"/>
      <c r="M255" s="221"/>
      <c r="N255" s="82"/>
      <c r="O255" s="82"/>
      <c r="P255" s="82"/>
      <c r="Q255" s="82"/>
      <c r="R255" s="82"/>
      <c r="S255" s="82"/>
      <c r="T255" s="83"/>
      <c r="AT255" s="16" t="s">
        <v>117</v>
      </c>
      <c r="AU255" s="16" t="s">
        <v>80</v>
      </c>
    </row>
    <row r="256" s="12" customFormat="1">
      <c r="B256" s="222"/>
      <c r="C256" s="223"/>
      <c r="D256" s="219" t="s">
        <v>119</v>
      </c>
      <c r="E256" s="224" t="s">
        <v>19</v>
      </c>
      <c r="F256" s="225" t="s">
        <v>398</v>
      </c>
      <c r="G256" s="223"/>
      <c r="H256" s="226">
        <v>68.5</v>
      </c>
      <c r="I256" s="227"/>
      <c r="J256" s="223"/>
      <c r="K256" s="223"/>
      <c r="L256" s="228"/>
      <c r="M256" s="229"/>
      <c r="N256" s="230"/>
      <c r="O256" s="230"/>
      <c r="P256" s="230"/>
      <c r="Q256" s="230"/>
      <c r="R256" s="230"/>
      <c r="S256" s="230"/>
      <c r="T256" s="231"/>
      <c r="AT256" s="232" t="s">
        <v>119</v>
      </c>
      <c r="AU256" s="232" t="s">
        <v>80</v>
      </c>
      <c r="AV256" s="12" t="s">
        <v>80</v>
      </c>
      <c r="AW256" s="12" t="s">
        <v>32</v>
      </c>
      <c r="AX256" s="12" t="s">
        <v>78</v>
      </c>
      <c r="AY256" s="232" t="s">
        <v>108</v>
      </c>
    </row>
    <row r="257" s="1" customFormat="1" ht="36" customHeight="1">
      <c r="B257" s="37"/>
      <c r="C257" s="206" t="s">
        <v>399</v>
      </c>
      <c r="D257" s="206" t="s">
        <v>110</v>
      </c>
      <c r="E257" s="207" t="s">
        <v>400</v>
      </c>
      <c r="F257" s="208" t="s">
        <v>401</v>
      </c>
      <c r="G257" s="209" t="s">
        <v>113</v>
      </c>
      <c r="H257" s="210">
        <v>30</v>
      </c>
      <c r="I257" s="211"/>
      <c r="J257" s="212">
        <f>ROUND(I257*H257,2)</f>
        <v>0</v>
      </c>
      <c r="K257" s="208" t="s">
        <v>19</v>
      </c>
      <c r="L257" s="42"/>
      <c r="M257" s="213" t="s">
        <v>19</v>
      </c>
      <c r="N257" s="214" t="s">
        <v>41</v>
      </c>
      <c r="O257" s="82"/>
      <c r="P257" s="215">
        <f>O257*H257</f>
        <v>0</v>
      </c>
      <c r="Q257" s="215">
        <v>0.182</v>
      </c>
      <c r="R257" s="215">
        <f>Q257*H257</f>
        <v>5.46</v>
      </c>
      <c r="S257" s="215">
        <v>0</v>
      </c>
      <c r="T257" s="216">
        <f>S257*H257</f>
        <v>0</v>
      </c>
      <c r="AR257" s="217" t="s">
        <v>115</v>
      </c>
      <c r="AT257" s="217" t="s">
        <v>110</v>
      </c>
      <c r="AU257" s="217" t="s">
        <v>80</v>
      </c>
      <c r="AY257" s="16" t="s">
        <v>108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6" t="s">
        <v>78</v>
      </c>
      <c r="BK257" s="218">
        <f>ROUND(I257*H257,2)</f>
        <v>0</v>
      </c>
      <c r="BL257" s="16" t="s">
        <v>115</v>
      </c>
      <c r="BM257" s="217" t="s">
        <v>402</v>
      </c>
    </row>
    <row r="258" s="1" customFormat="1">
      <c r="B258" s="37"/>
      <c r="C258" s="38"/>
      <c r="D258" s="219" t="s">
        <v>117</v>
      </c>
      <c r="E258" s="38"/>
      <c r="F258" s="220" t="s">
        <v>401</v>
      </c>
      <c r="G258" s="38"/>
      <c r="H258" s="38"/>
      <c r="I258" s="130"/>
      <c r="J258" s="38"/>
      <c r="K258" s="38"/>
      <c r="L258" s="42"/>
      <c r="M258" s="221"/>
      <c r="N258" s="82"/>
      <c r="O258" s="82"/>
      <c r="P258" s="82"/>
      <c r="Q258" s="82"/>
      <c r="R258" s="82"/>
      <c r="S258" s="82"/>
      <c r="T258" s="83"/>
      <c r="AT258" s="16" t="s">
        <v>117</v>
      </c>
      <c r="AU258" s="16" t="s">
        <v>80</v>
      </c>
    </row>
    <row r="259" s="12" customFormat="1">
      <c r="B259" s="222"/>
      <c r="C259" s="223"/>
      <c r="D259" s="219" t="s">
        <v>119</v>
      </c>
      <c r="E259" s="224" t="s">
        <v>19</v>
      </c>
      <c r="F259" s="225" t="s">
        <v>403</v>
      </c>
      <c r="G259" s="223"/>
      <c r="H259" s="226">
        <v>30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AT259" s="232" t="s">
        <v>119</v>
      </c>
      <c r="AU259" s="232" t="s">
        <v>80</v>
      </c>
      <c r="AV259" s="12" t="s">
        <v>80</v>
      </c>
      <c r="AW259" s="12" t="s">
        <v>32</v>
      </c>
      <c r="AX259" s="12" t="s">
        <v>78</v>
      </c>
      <c r="AY259" s="232" t="s">
        <v>108</v>
      </c>
    </row>
    <row r="260" s="1" customFormat="1" ht="36" customHeight="1">
      <c r="B260" s="37"/>
      <c r="C260" s="206" t="s">
        <v>404</v>
      </c>
      <c r="D260" s="206" t="s">
        <v>110</v>
      </c>
      <c r="E260" s="207" t="s">
        <v>405</v>
      </c>
      <c r="F260" s="208" t="s">
        <v>406</v>
      </c>
      <c r="G260" s="209" t="s">
        <v>113</v>
      </c>
      <c r="H260" s="210">
        <v>1</v>
      </c>
      <c r="I260" s="211"/>
      <c r="J260" s="212">
        <f>ROUND(I260*H260,2)</f>
        <v>0</v>
      </c>
      <c r="K260" s="208" t="s">
        <v>19</v>
      </c>
      <c r="L260" s="42"/>
      <c r="M260" s="213" t="s">
        <v>19</v>
      </c>
      <c r="N260" s="214" t="s">
        <v>41</v>
      </c>
      <c r="O260" s="82"/>
      <c r="P260" s="215">
        <f>O260*H260</f>
        <v>0</v>
      </c>
      <c r="Q260" s="215">
        <v>0.182</v>
      </c>
      <c r="R260" s="215">
        <f>Q260*H260</f>
        <v>0.182</v>
      </c>
      <c r="S260" s="215">
        <v>0</v>
      </c>
      <c r="T260" s="216">
        <f>S260*H260</f>
        <v>0</v>
      </c>
      <c r="AR260" s="217" t="s">
        <v>115</v>
      </c>
      <c r="AT260" s="217" t="s">
        <v>110</v>
      </c>
      <c r="AU260" s="217" t="s">
        <v>80</v>
      </c>
      <c r="AY260" s="16" t="s">
        <v>108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6" t="s">
        <v>78</v>
      </c>
      <c r="BK260" s="218">
        <f>ROUND(I260*H260,2)</f>
        <v>0</v>
      </c>
      <c r="BL260" s="16" t="s">
        <v>115</v>
      </c>
      <c r="BM260" s="217" t="s">
        <v>407</v>
      </c>
    </row>
    <row r="261" s="1" customFormat="1">
      <c r="B261" s="37"/>
      <c r="C261" s="38"/>
      <c r="D261" s="219" t="s">
        <v>117</v>
      </c>
      <c r="E261" s="38"/>
      <c r="F261" s="220" t="s">
        <v>406</v>
      </c>
      <c r="G261" s="38"/>
      <c r="H261" s="38"/>
      <c r="I261" s="130"/>
      <c r="J261" s="38"/>
      <c r="K261" s="38"/>
      <c r="L261" s="42"/>
      <c r="M261" s="221"/>
      <c r="N261" s="82"/>
      <c r="O261" s="82"/>
      <c r="P261" s="82"/>
      <c r="Q261" s="82"/>
      <c r="R261" s="82"/>
      <c r="S261" s="82"/>
      <c r="T261" s="83"/>
      <c r="AT261" s="16" t="s">
        <v>117</v>
      </c>
      <c r="AU261" s="16" t="s">
        <v>80</v>
      </c>
    </row>
    <row r="262" s="12" customFormat="1">
      <c r="B262" s="222"/>
      <c r="C262" s="223"/>
      <c r="D262" s="219" t="s">
        <v>119</v>
      </c>
      <c r="E262" s="224" t="s">
        <v>19</v>
      </c>
      <c r="F262" s="225" t="s">
        <v>343</v>
      </c>
      <c r="G262" s="223"/>
      <c r="H262" s="226">
        <v>1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119</v>
      </c>
      <c r="AU262" s="232" t="s">
        <v>80</v>
      </c>
      <c r="AV262" s="12" t="s">
        <v>80</v>
      </c>
      <c r="AW262" s="12" t="s">
        <v>32</v>
      </c>
      <c r="AX262" s="12" t="s">
        <v>78</v>
      </c>
      <c r="AY262" s="232" t="s">
        <v>108</v>
      </c>
    </row>
    <row r="263" s="1" customFormat="1" ht="36" customHeight="1">
      <c r="B263" s="37"/>
      <c r="C263" s="206" t="s">
        <v>408</v>
      </c>
      <c r="D263" s="206" t="s">
        <v>110</v>
      </c>
      <c r="E263" s="207" t="s">
        <v>409</v>
      </c>
      <c r="F263" s="208" t="s">
        <v>410</v>
      </c>
      <c r="G263" s="209" t="s">
        <v>302</v>
      </c>
      <c r="H263" s="210">
        <v>68.5</v>
      </c>
      <c r="I263" s="211"/>
      <c r="J263" s="212">
        <f>ROUND(I263*H263,2)</f>
        <v>0</v>
      </c>
      <c r="K263" s="208" t="s">
        <v>19</v>
      </c>
      <c r="L263" s="42"/>
      <c r="M263" s="213" t="s">
        <v>19</v>
      </c>
      <c r="N263" s="214" t="s">
        <v>41</v>
      </c>
      <c r="O263" s="82"/>
      <c r="P263" s="215">
        <f>O263*H263</f>
        <v>0</v>
      </c>
      <c r="Q263" s="215">
        <v>0.029000000000000001</v>
      </c>
      <c r="R263" s="215">
        <f>Q263*H263</f>
        <v>1.9865000000000002</v>
      </c>
      <c r="S263" s="215">
        <v>0</v>
      </c>
      <c r="T263" s="216">
        <f>S263*H263</f>
        <v>0</v>
      </c>
      <c r="AR263" s="217" t="s">
        <v>115</v>
      </c>
      <c r="AT263" s="217" t="s">
        <v>110</v>
      </c>
      <c r="AU263" s="217" t="s">
        <v>80</v>
      </c>
      <c r="AY263" s="16" t="s">
        <v>108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6" t="s">
        <v>78</v>
      </c>
      <c r="BK263" s="218">
        <f>ROUND(I263*H263,2)</f>
        <v>0</v>
      </c>
      <c r="BL263" s="16" t="s">
        <v>115</v>
      </c>
      <c r="BM263" s="217" t="s">
        <v>411</v>
      </c>
    </row>
    <row r="264" s="1" customFormat="1">
      <c r="B264" s="37"/>
      <c r="C264" s="38"/>
      <c r="D264" s="219" t="s">
        <v>117</v>
      </c>
      <c r="E264" s="38"/>
      <c r="F264" s="220" t="s">
        <v>410</v>
      </c>
      <c r="G264" s="38"/>
      <c r="H264" s="38"/>
      <c r="I264" s="130"/>
      <c r="J264" s="38"/>
      <c r="K264" s="38"/>
      <c r="L264" s="42"/>
      <c r="M264" s="221"/>
      <c r="N264" s="82"/>
      <c r="O264" s="82"/>
      <c r="P264" s="82"/>
      <c r="Q264" s="82"/>
      <c r="R264" s="82"/>
      <c r="S264" s="82"/>
      <c r="T264" s="83"/>
      <c r="AT264" s="16" t="s">
        <v>117</v>
      </c>
      <c r="AU264" s="16" t="s">
        <v>80</v>
      </c>
    </row>
    <row r="265" s="12" customFormat="1">
      <c r="B265" s="222"/>
      <c r="C265" s="223"/>
      <c r="D265" s="219" t="s">
        <v>119</v>
      </c>
      <c r="E265" s="224" t="s">
        <v>19</v>
      </c>
      <c r="F265" s="225" t="s">
        <v>398</v>
      </c>
      <c r="G265" s="223"/>
      <c r="H265" s="226">
        <v>68.5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AT265" s="232" t="s">
        <v>119</v>
      </c>
      <c r="AU265" s="232" t="s">
        <v>80</v>
      </c>
      <c r="AV265" s="12" t="s">
        <v>80</v>
      </c>
      <c r="AW265" s="12" t="s">
        <v>32</v>
      </c>
      <c r="AX265" s="12" t="s">
        <v>78</v>
      </c>
      <c r="AY265" s="232" t="s">
        <v>108</v>
      </c>
    </row>
    <row r="266" s="1" customFormat="1" ht="16.5" customHeight="1">
      <c r="B266" s="37"/>
      <c r="C266" s="206" t="s">
        <v>412</v>
      </c>
      <c r="D266" s="206" t="s">
        <v>110</v>
      </c>
      <c r="E266" s="207" t="s">
        <v>413</v>
      </c>
      <c r="F266" s="208" t="s">
        <v>414</v>
      </c>
      <c r="G266" s="209" t="s">
        <v>140</v>
      </c>
      <c r="H266" s="210">
        <v>27.190999999999999</v>
      </c>
      <c r="I266" s="211"/>
      <c r="J266" s="212">
        <f>ROUND(I266*H266,2)</f>
        <v>0</v>
      </c>
      <c r="K266" s="208" t="s">
        <v>19</v>
      </c>
      <c r="L266" s="42"/>
      <c r="M266" s="213" t="s">
        <v>19</v>
      </c>
      <c r="N266" s="214" t="s">
        <v>41</v>
      </c>
      <c r="O266" s="82"/>
      <c r="P266" s="215">
        <f>O266*H266</f>
        <v>0</v>
      </c>
      <c r="Q266" s="215">
        <v>2.4500000000000002</v>
      </c>
      <c r="R266" s="215">
        <f>Q266*H266</f>
        <v>66.617950000000008</v>
      </c>
      <c r="S266" s="215">
        <v>0</v>
      </c>
      <c r="T266" s="216">
        <f>S266*H266</f>
        <v>0</v>
      </c>
      <c r="AR266" s="217" t="s">
        <v>115</v>
      </c>
      <c r="AT266" s="217" t="s">
        <v>110</v>
      </c>
      <c r="AU266" s="217" t="s">
        <v>80</v>
      </c>
      <c r="AY266" s="16" t="s">
        <v>108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6" t="s">
        <v>78</v>
      </c>
      <c r="BK266" s="218">
        <f>ROUND(I266*H266,2)</f>
        <v>0</v>
      </c>
      <c r="BL266" s="16" t="s">
        <v>115</v>
      </c>
      <c r="BM266" s="217" t="s">
        <v>415</v>
      </c>
    </row>
    <row r="267" s="1" customFormat="1">
      <c r="B267" s="37"/>
      <c r="C267" s="38"/>
      <c r="D267" s="219" t="s">
        <v>117</v>
      </c>
      <c r="E267" s="38"/>
      <c r="F267" s="220" t="s">
        <v>416</v>
      </c>
      <c r="G267" s="38"/>
      <c r="H267" s="38"/>
      <c r="I267" s="130"/>
      <c r="J267" s="38"/>
      <c r="K267" s="38"/>
      <c r="L267" s="42"/>
      <c r="M267" s="221"/>
      <c r="N267" s="82"/>
      <c r="O267" s="82"/>
      <c r="P267" s="82"/>
      <c r="Q267" s="82"/>
      <c r="R267" s="82"/>
      <c r="S267" s="82"/>
      <c r="T267" s="83"/>
      <c r="AT267" s="16" t="s">
        <v>117</v>
      </c>
      <c r="AU267" s="16" t="s">
        <v>80</v>
      </c>
    </row>
    <row r="268" s="12" customFormat="1">
      <c r="B268" s="222"/>
      <c r="C268" s="223"/>
      <c r="D268" s="219" t="s">
        <v>119</v>
      </c>
      <c r="E268" s="224" t="s">
        <v>19</v>
      </c>
      <c r="F268" s="225" t="s">
        <v>417</v>
      </c>
      <c r="G268" s="223"/>
      <c r="H268" s="226">
        <v>27.190999999999999</v>
      </c>
      <c r="I268" s="227"/>
      <c r="J268" s="223"/>
      <c r="K268" s="223"/>
      <c r="L268" s="228"/>
      <c r="M268" s="229"/>
      <c r="N268" s="230"/>
      <c r="O268" s="230"/>
      <c r="P268" s="230"/>
      <c r="Q268" s="230"/>
      <c r="R268" s="230"/>
      <c r="S268" s="230"/>
      <c r="T268" s="231"/>
      <c r="AT268" s="232" t="s">
        <v>119</v>
      </c>
      <c r="AU268" s="232" t="s">
        <v>80</v>
      </c>
      <c r="AV268" s="12" t="s">
        <v>80</v>
      </c>
      <c r="AW268" s="12" t="s">
        <v>32</v>
      </c>
      <c r="AX268" s="12" t="s">
        <v>78</v>
      </c>
      <c r="AY268" s="232" t="s">
        <v>108</v>
      </c>
    </row>
    <row r="269" s="1" customFormat="1" ht="72" customHeight="1">
      <c r="B269" s="37"/>
      <c r="C269" s="206" t="s">
        <v>418</v>
      </c>
      <c r="D269" s="206" t="s">
        <v>110</v>
      </c>
      <c r="E269" s="207" t="s">
        <v>419</v>
      </c>
      <c r="F269" s="208" t="s">
        <v>420</v>
      </c>
      <c r="G269" s="209" t="s">
        <v>421</v>
      </c>
      <c r="H269" s="210">
        <v>1</v>
      </c>
      <c r="I269" s="211"/>
      <c r="J269" s="212">
        <f>ROUND(I269*H269,2)</f>
        <v>0</v>
      </c>
      <c r="K269" s="208" t="s">
        <v>19</v>
      </c>
      <c r="L269" s="42"/>
      <c r="M269" s="213" t="s">
        <v>19</v>
      </c>
      <c r="N269" s="214" t="s">
        <v>41</v>
      </c>
      <c r="O269" s="82"/>
      <c r="P269" s="215">
        <f>O269*H269</f>
        <v>0</v>
      </c>
      <c r="Q269" s="215">
        <v>720</v>
      </c>
      <c r="R269" s="215">
        <f>Q269*H269</f>
        <v>720</v>
      </c>
      <c r="S269" s="215">
        <v>0</v>
      </c>
      <c r="T269" s="216">
        <f>S269*H269</f>
        <v>0</v>
      </c>
      <c r="AR269" s="217" t="s">
        <v>115</v>
      </c>
      <c r="AT269" s="217" t="s">
        <v>110</v>
      </c>
      <c r="AU269" s="217" t="s">
        <v>80</v>
      </c>
      <c r="AY269" s="16" t="s">
        <v>108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6" t="s">
        <v>78</v>
      </c>
      <c r="BK269" s="218">
        <f>ROUND(I269*H269,2)</f>
        <v>0</v>
      </c>
      <c r="BL269" s="16" t="s">
        <v>115</v>
      </c>
      <c r="BM269" s="217" t="s">
        <v>422</v>
      </c>
    </row>
    <row r="270" s="1" customFormat="1">
      <c r="B270" s="37"/>
      <c r="C270" s="38"/>
      <c r="D270" s="219" t="s">
        <v>117</v>
      </c>
      <c r="E270" s="38"/>
      <c r="F270" s="220" t="s">
        <v>423</v>
      </c>
      <c r="G270" s="38"/>
      <c r="H270" s="38"/>
      <c r="I270" s="130"/>
      <c r="J270" s="38"/>
      <c r="K270" s="38"/>
      <c r="L270" s="42"/>
      <c r="M270" s="221"/>
      <c r="N270" s="82"/>
      <c r="O270" s="82"/>
      <c r="P270" s="82"/>
      <c r="Q270" s="82"/>
      <c r="R270" s="82"/>
      <c r="S270" s="82"/>
      <c r="T270" s="83"/>
      <c r="AT270" s="16" t="s">
        <v>117</v>
      </c>
      <c r="AU270" s="16" t="s">
        <v>80</v>
      </c>
    </row>
    <row r="271" s="12" customFormat="1">
      <c r="B271" s="222"/>
      <c r="C271" s="223"/>
      <c r="D271" s="219" t="s">
        <v>119</v>
      </c>
      <c r="E271" s="224" t="s">
        <v>19</v>
      </c>
      <c r="F271" s="225" t="s">
        <v>424</v>
      </c>
      <c r="G271" s="223"/>
      <c r="H271" s="226">
        <v>1</v>
      </c>
      <c r="I271" s="227"/>
      <c r="J271" s="223"/>
      <c r="K271" s="223"/>
      <c r="L271" s="228"/>
      <c r="M271" s="229"/>
      <c r="N271" s="230"/>
      <c r="O271" s="230"/>
      <c r="P271" s="230"/>
      <c r="Q271" s="230"/>
      <c r="R271" s="230"/>
      <c r="S271" s="230"/>
      <c r="T271" s="231"/>
      <c r="AT271" s="232" t="s">
        <v>119</v>
      </c>
      <c r="AU271" s="232" t="s">
        <v>80</v>
      </c>
      <c r="AV271" s="12" t="s">
        <v>80</v>
      </c>
      <c r="AW271" s="12" t="s">
        <v>32</v>
      </c>
      <c r="AX271" s="12" t="s">
        <v>78</v>
      </c>
      <c r="AY271" s="232" t="s">
        <v>108</v>
      </c>
    </row>
    <row r="272" s="1" customFormat="1" ht="48" customHeight="1">
      <c r="B272" s="37"/>
      <c r="C272" s="206" t="s">
        <v>425</v>
      </c>
      <c r="D272" s="206" t="s">
        <v>110</v>
      </c>
      <c r="E272" s="207" t="s">
        <v>426</v>
      </c>
      <c r="F272" s="208" t="s">
        <v>427</v>
      </c>
      <c r="G272" s="209" t="s">
        <v>302</v>
      </c>
      <c r="H272" s="210">
        <v>13.6</v>
      </c>
      <c r="I272" s="211"/>
      <c r="J272" s="212">
        <f>ROUND(I272*H272,2)</f>
        <v>0</v>
      </c>
      <c r="K272" s="208" t="s">
        <v>19</v>
      </c>
      <c r="L272" s="42"/>
      <c r="M272" s="213" t="s">
        <v>19</v>
      </c>
      <c r="N272" s="214" t="s">
        <v>41</v>
      </c>
      <c r="O272" s="82"/>
      <c r="P272" s="215">
        <f>O272*H272</f>
        <v>0</v>
      </c>
      <c r="Q272" s="215">
        <v>0.048259999999999997</v>
      </c>
      <c r="R272" s="215">
        <f>Q272*H272</f>
        <v>0.65633599999999992</v>
      </c>
      <c r="S272" s="215">
        <v>0</v>
      </c>
      <c r="T272" s="216">
        <f>S272*H272</f>
        <v>0</v>
      </c>
      <c r="AR272" s="217" t="s">
        <v>115</v>
      </c>
      <c r="AT272" s="217" t="s">
        <v>110</v>
      </c>
      <c r="AU272" s="217" t="s">
        <v>80</v>
      </c>
      <c r="AY272" s="16" t="s">
        <v>108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6" t="s">
        <v>78</v>
      </c>
      <c r="BK272" s="218">
        <f>ROUND(I272*H272,2)</f>
        <v>0</v>
      </c>
      <c r="BL272" s="16" t="s">
        <v>115</v>
      </c>
      <c r="BM272" s="217" t="s">
        <v>428</v>
      </c>
    </row>
    <row r="273" s="1" customFormat="1">
      <c r="B273" s="37"/>
      <c r="C273" s="38"/>
      <c r="D273" s="219" t="s">
        <v>117</v>
      </c>
      <c r="E273" s="38"/>
      <c r="F273" s="220" t="s">
        <v>427</v>
      </c>
      <c r="G273" s="38"/>
      <c r="H273" s="38"/>
      <c r="I273" s="130"/>
      <c r="J273" s="38"/>
      <c r="K273" s="38"/>
      <c r="L273" s="42"/>
      <c r="M273" s="221"/>
      <c r="N273" s="82"/>
      <c r="O273" s="82"/>
      <c r="P273" s="82"/>
      <c r="Q273" s="82"/>
      <c r="R273" s="82"/>
      <c r="S273" s="82"/>
      <c r="T273" s="83"/>
      <c r="AT273" s="16" t="s">
        <v>117</v>
      </c>
      <c r="AU273" s="16" t="s">
        <v>80</v>
      </c>
    </row>
    <row r="274" s="12" customFormat="1">
      <c r="B274" s="222"/>
      <c r="C274" s="223"/>
      <c r="D274" s="219" t="s">
        <v>119</v>
      </c>
      <c r="E274" s="224" t="s">
        <v>19</v>
      </c>
      <c r="F274" s="225" t="s">
        <v>429</v>
      </c>
      <c r="G274" s="223"/>
      <c r="H274" s="226">
        <v>13.6</v>
      </c>
      <c r="I274" s="227"/>
      <c r="J274" s="223"/>
      <c r="K274" s="223"/>
      <c r="L274" s="228"/>
      <c r="M274" s="229"/>
      <c r="N274" s="230"/>
      <c r="O274" s="230"/>
      <c r="P274" s="230"/>
      <c r="Q274" s="230"/>
      <c r="R274" s="230"/>
      <c r="S274" s="230"/>
      <c r="T274" s="231"/>
      <c r="AT274" s="232" t="s">
        <v>119</v>
      </c>
      <c r="AU274" s="232" t="s">
        <v>80</v>
      </c>
      <c r="AV274" s="12" t="s">
        <v>80</v>
      </c>
      <c r="AW274" s="12" t="s">
        <v>32</v>
      </c>
      <c r="AX274" s="12" t="s">
        <v>78</v>
      </c>
      <c r="AY274" s="232" t="s">
        <v>108</v>
      </c>
    </row>
    <row r="275" s="1" customFormat="1" ht="16.5" customHeight="1">
      <c r="B275" s="37"/>
      <c r="C275" s="206" t="s">
        <v>430</v>
      </c>
      <c r="D275" s="206" t="s">
        <v>110</v>
      </c>
      <c r="E275" s="207" t="s">
        <v>431</v>
      </c>
      <c r="F275" s="208" t="s">
        <v>432</v>
      </c>
      <c r="G275" s="209" t="s">
        <v>194</v>
      </c>
      <c r="H275" s="210">
        <v>24.853999999999999</v>
      </c>
      <c r="I275" s="211"/>
      <c r="J275" s="212">
        <f>ROUND(I275*H275,2)</f>
        <v>0</v>
      </c>
      <c r="K275" s="208" t="s">
        <v>19</v>
      </c>
      <c r="L275" s="42"/>
      <c r="M275" s="213" t="s">
        <v>19</v>
      </c>
      <c r="N275" s="214" t="s">
        <v>41</v>
      </c>
      <c r="O275" s="82"/>
      <c r="P275" s="215">
        <f>O275*H275</f>
        <v>0</v>
      </c>
      <c r="Q275" s="215">
        <v>0</v>
      </c>
      <c r="R275" s="215">
        <f>Q275*H275</f>
        <v>0</v>
      </c>
      <c r="S275" s="215">
        <v>0</v>
      </c>
      <c r="T275" s="216">
        <f>S275*H275</f>
        <v>0</v>
      </c>
      <c r="AR275" s="217" t="s">
        <v>115</v>
      </c>
      <c r="AT275" s="217" t="s">
        <v>110</v>
      </c>
      <c r="AU275" s="217" t="s">
        <v>80</v>
      </c>
      <c r="AY275" s="16" t="s">
        <v>108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6" t="s">
        <v>78</v>
      </c>
      <c r="BK275" s="218">
        <f>ROUND(I275*H275,2)</f>
        <v>0</v>
      </c>
      <c r="BL275" s="16" t="s">
        <v>115</v>
      </c>
      <c r="BM275" s="217" t="s">
        <v>433</v>
      </c>
    </row>
    <row r="276" s="1" customFormat="1">
      <c r="B276" s="37"/>
      <c r="C276" s="38"/>
      <c r="D276" s="219" t="s">
        <v>117</v>
      </c>
      <c r="E276" s="38"/>
      <c r="F276" s="220" t="s">
        <v>432</v>
      </c>
      <c r="G276" s="38"/>
      <c r="H276" s="38"/>
      <c r="I276" s="130"/>
      <c r="J276" s="38"/>
      <c r="K276" s="38"/>
      <c r="L276" s="42"/>
      <c r="M276" s="221"/>
      <c r="N276" s="82"/>
      <c r="O276" s="82"/>
      <c r="P276" s="82"/>
      <c r="Q276" s="82"/>
      <c r="R276" s="82"/>
      <c r="S276" s="82"/>
      <c r="T276" s="83"/>
      <c r="AT276" s="16" t="s">
        <v>117</v>
      </c>
      <c r="AU276" s="16" t="s">
        <v>80</v>
      </c>
    </row>
    <row r="277" s="12" customFormat="1">
      <c r="B277" s="222"/>
      <c r="C277" s="223"/>
      <c r="D277" s="219" t="s">
        <v>119</v>
      </c>
      <c r="E277" s="224" t="s">
        <v>19</v>
      </c>
      <c r="F277" s="225" t="s">
        <v>434</v>
      </c>
      <c r="G277" s="223"/>
      <c r="H277" s="226">
        <v>24.853999999999999</v>
      </c>
      <c r="I277" s="227"/>
      <c r="J277" s="223"/>
      <c r="K277" s="223"/>
      <c r="L277" s="228"/>
      <c r="M277" s="254"/>
      <c r="N277" s="255"/>
      <c r="O277" s="255"/>
      <c r="P277" s="255"/>
      <c r="Q277" s="255"/>
      <c r="R277" s="255"/>
      <c r="S277" s="255"/>
      <c r="T277" s="256"/>
      <c r="AT277" s="232" t="s">
        <v>119</v>
      </c>
      <c r="AU277" s="232" t="s">
        <v>80</v>
      </c>
      <c r="AV277" s="12" t="s">
        <v>80</v>
      </c>
      <c r="AW277" s="12" t="s">
        <v>32</v>
      </c>
      <c r="AX277" s="12" t="s">
        <v>78</v>
      </c>
      <c r="AY277" s="232" t="s">
        <v>108</v>
      </c>
    </row>
    <row r="278" s="1" customFormat="1" ht="6.96" customHeight="1">
      <c r="B278" s="57"/>
      <c r="C278" s="58"/>
      <c r="D278" s="58"/>
      <c r="E278" s="58"/>
      <c r="F278" s="58"/>
      <c r="G278" s="58"/>
      <c r="H278" s="58"/>
      <c r="I278" s="156"/>
      <c r="J278" s="58"/>
      <c r="K278" s="58"/>
      <c r="L278" s="42"/>
    </row>
  </sheetData>
  <sheetProtection sheet="1" autoFilter="0" formatColumns="0" formatRows="0" objects="1" scenarios="1" spinCount="100000" saltValue="+Lh6TKVntQxI/IqUi0JJ/0fXybHrBP7OgDtAosLucZHvkFXF5kNFnlXXCiR3KD9J1uY88aqhp5RHKT8tR5Etcw==" hashValue="nV+TxcstnuVd5nuNQAuUG7ptcf9Qm7G+AamKHGKnkeIMdxUOkKg8AlgYTiV2bEq/7hDynFtYEsqi9UHBoPpTzA==" algorithmName="SHA-512" password="CC35"/>
  <autoFilter ref="C83:K277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435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436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437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438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439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440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441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442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443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444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445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446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447</v>
      </c>
      <c r="F19" s="268" t="s">
        <v>448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449</v>
      </c>
      <c r="F20" s="268" t="s">
        <v>450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451</v>
      </c>
      <c r="F21" s="268" t="s">
        <v>452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453</v>
      </c>
      <c r="F22" s="268" t="s">
        <v>454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455</v>
      </c>
      <c r="F23" s="268" t="s">
        <v>456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457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458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459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460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461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462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463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464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465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94</v>
      </c>
      <c r="F36" s="268"/>
      <c r="G36" s="268" t="s">
        <v>466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467</v>
      </c>
      <c r="F37" s="268"/>
      <c r="G37" s="268" t="s">
        <v>468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469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470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95</v>
      </c>
      <c r="F40" s="268"/>
      <c r="G40" s="268" t="s">
        <v>471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96</v>
      </c>
      <c r="F41" s="268"/>
      <c r="G41" s="268" t="s">
        <v>472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473</v>
      </c>
      <c r="F42" s="268"/>
      <c r="G42" s="268" t="s">
        <v>474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475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476</v>
      </c>
      <c r="F44" s="268"/>
      <c r="G44" s="268" t="s">
        <v>477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98</v>
      </c>
      <c r="F45" s="268"/>
      <c r="G45" s="268" t="s">
        <v>478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479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480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481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482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483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484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485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486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487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488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489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490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491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492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493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494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495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496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497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498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499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500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501</v>
      </c>
      <c r="D76" s="286"/>
      <c r="E76" s="286"/>
      <c r="F76" s="286" t="s">
        <v>502</v>
      </c>
      <c r="G76" s="287"/>
      <c r="H76" s="286" t="s">
        <v>52</v>
      </c>
      <c r="I76" s="286" t="s">
        <v>55</v>
      </c>
      <c r="J76" s="286" t="s">
        <v>503</v>
      </c>
      <c r="K76" s="285"/>
    </row>
    <row r="77" ht="17.25" customHeight="1">
      <c r="B77" s="283"/>
      <c r="C77" s="288" t="s">
        <v>504</v>
      </c>
      <c r="D77" s="288"/>
      <c r="E77" s="288"/>
      <c r="F77" s="289" t="s">
        <v>505</v>
      </c>
      <c r="G77" s="290"/>
      <c r="H77" s="288"/>
      <c r="I77" s="288"/>
      <c r="J77" s="288" t="s">
        <v>506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507</v>
      </c>
      <c r="G79" s="292"/>
      <c r="H79" s="271" t="s">
        <v>508</v>
      </c>
      <c r="I79" s="271" t="s">
        <v>509</v>
      </c>
      <c r="J79" s="271">
        <v>20</v>
      </c>
      <c r="K79" s="285"/>
    </row>
    <row r="80" ht="15" customHeight="1">
      <c r="B80" s="283"/>
      <c r="C80" s="271" t="s">
        <v>510</v>
      </c>
      <c r="D80" s="271"/>
      <c r="E80" s="271"/>
      <c r="F80" s="293" t="s">
        <v>507</v>
      </c>
      <c r="G80" s="292"/>
      <c r="H80" s="271" t="s">
        <v>511</v>
      </c>
      <c r="I80" s="271" t="s">
        <v>509</v>
      </c>
      <c r="J80" s="271">
        <v>120</v>
      </c>
      <c r="K80" s="285"/>
    </row>
    <row r="81" ht="15" customHeight="1">
      <c r="B81" s="294"/>
      <c r="C81" s="271" t="s">
        <v>512</v>
      </c>
      <c r="D81" s="271"/>
      <c r="E81" s="271"/>
      <c r="F81" s="293" t="s">
        <v>513</v>
      </c>
      <c r="G81" s="292"/>
      <c r="H81" s="271" t="s">
        <v>514</v>
      </c>
      <c r="I81" s="271" t="s">
        <v>509</v>
      </c>
      <c r="J81" s="271">
        <v>50</v>
      </c>
      <c r="K81" s="285"/>
    </row>
    <row r="82" ht="15" customHeight="1">
      <c r="B82" s="294"/>
      <c r="C82" s="271" t="s">
        <v>515</v>
      </c>
      <c r="D82" s="271"/>
      <c r="E82" s="271"/>
      <c r="F82" s="293" t="s">
        <v>507</v>
      </c>
      <c r="G82" s="292"/>
      <c r="H82" s="271" t="s">
        <v>516</v>
      </c>
      <c r="I82" s="271" t="s">
        <v>517</v>
      </c>
      <c r="J82" s="271"/>
      <c r="K82" s="285"/>
    </row>
    <row r="83" ht="15" customHeight="1">
      <c r="B83" s="294"/>
      <c r="C83" s="295" t="s">
        <v>518</v>
      </c>
      <c r="D83" s="295"/>
      <c r="E83" s="295"/>
      <c r="F83" s="296" t="s">
        <v>513</v>
      </c>
      <c r="G83" s="295"/>
      <c r="H83" s="295" t="s">
        <v>519</v>
      </c>
      <c r="I83" s="295" t="s">
        <v>509</v>
      </c>
      <c r="J83" s="295">
        <v>15</v>
      </c>
      <c r="K83" s="285"/>
    </row>
    <row r="84" ht="15" customHeight="1">
      <c r="B84" s="294"/>
      <c r="C84" s="295" t="s">
        <v>520</v>
      </c>
      <c r="D84" s="295"/>
      <c r="E84" s="295"/>
      <c r="F84" s="296" t="s">
        <v>513</v>
      </c>
      <c r="G84" s="295"/>
      <c r="H84" s="295" t="s">
        <v>521</v>
      </c>
      <c r="I84" s="295" t="s">
        <v>509</v>
      </c>
      <c r="J84" s="295">
        <v>15</v>
      </c>
      <c r="K84" s="285"/>
    </row>
    <row r="85" ht="15" customHeight="1">
      <c r="B85" s="294"/>
      <c r="C85" s="295" t="s">
        <v>522</v>
      </c>
      <c r="D85" s="295"/>
      <c r="E85" s="295"/>
      <c r="F85" s="296" t="s">
        <v>513</v>
      </c>
      <c r="G85" s="295"/>
      <c r="H85" s="295" t="s">
        <v>523</v>
      </c>
      <c r="I85" s="295" t="s">
        <v>509</v>
      </c>
      <c r="J85" s="295">
        <v>20</v>
      </c>
      <c r="K85" s="285"/>
    </row>
    <row r="86" ht="15" customHeight="1">
      <c r="B86" s="294"/>
      <c r="C86" s="295" t="s">
        <v>524</v>
      </c>
      <c r="D86" s="295"/>
      <c r="E86" s="295"/>
      <c r="F86" s="296" t="s">
        <v>513</v>
      </c>
      <c r="G86" s="295"/>
      <c r="H86" s="295" t="s">
        <v>525</v>
      </c>
      <c r="I86" s="295" t="s">
        <v>509</v>
      </c>
      <c r="J86" s="295">
        <v>20</v>
      </c>
      <c r="K86" s="285"/>
    </row>
    <row r="87" ht="15" customHeight="1">
      <c r="B87" s="294"/>
      <c r="C87" s="271" t="s">
        <v>526</v>
      </c>
      <c r="D87" s="271"/>
      <c r="E87" s="271"/>
      <c r="F87" s="293" t="s">
        <v>513</v>
      </c>
      <c r="G87" s="292"/>
      <c r="H87" s="271" t="s">
        <v>527</v>
      </c>
      <c r="I87" s="271" t="s">
        <v>509</v>
      </c>
      <c r="J87" s="271">
        <v>50</v>
      </c>
      <c r="K87" s="285"/>
    </row>
    <row r="88" ht="15" customHeight="1">
      <c r="B88" s="294"/>
      <c r="C88" s="271" t="s">
        <v>528</v>
      </c>
      <c r="D88" s="271"/>
      <c r="E88" s="271"/>
      <c r="F88" s="293" t="s">
        <v>513</v>
      </c>
      <c r="G88" s="292"/>
      <c r="H88" s="271" t="s">
        <v>529</v>
      </c>
      <c r="I88" s="271" t="s">
        <v>509</v>
      </c>
      <c r="J88" s="271">
        <v>20</v>
      </c>
      <c r="K88" s="285"/>
    </row>
    <row r="89" ht="15" customHeight="1">
      <c r="B89" s="294"/>
      <c r="C89" s="271" t="s">
        <v>530</v>
      </c>
      <c r="D89" s="271"/>
      <c r="E89" s="271"/>
      <c r="F89" s="293" t="s">
        <v>513</v>
      </c>
      <c r="G89" s="292"/>
      <c r="H89" s="271" t="s">
        <v>531</v>
      </c>
      <c r="I89" s="271" t="s">
        <v>509</v>
      </c>
      <c r="J89" s="271">
        <v>20</v>
      </c>
      <c r="K89" s="285"/>
    </row>
    <row r="90" ht="15" customHeight="1">
      <c r="B90" s="294"/>
      <c r="C90" s="271" t="s">
        <v>532</v>
      </c>
      <c r="D90" s="271"/>
      <c r="E90" s="271"/>
      <c r="F90" s="293" t="s">
        <v>513</v>
      </c>
      <c r="G90" s="292"/>
      <c r="H90" s="271" t="s">
        <v>533</v>
      </c>
      <c r="I90" s="271" t="s">
        <v>509</v>
      </c>
      <c r="J90" s="271">
        <v>50</v>
      </c>
      <c r="K90" s="285"/>
    </row>
    <row r="91" ht="15" customHeight="1">
      <c r="B91" s="294"/>
      <c r="C91" s="271" t="s">
        <v>534</v>
      </c>
      <c r="D91" s="271"/>
      <c r="E91" s="271"/>
      <c r="F91" s="293" t="s">
        <v>513</v>
      </c>
      <c r="G91" s="292"/>
      <c r="H91" s="271" t="s">
        <v>534</v>
      </c>
      <c r="I91" s="271" t="s">
        <v>509</v>
      </c>
      <c r="J91" s="271">
        <v>50</v>
      </c>
      <c r="K91" s="285"/>
    </row>
    <row r="92" ht="15" customHeight="1">
      <c r="B92" s="294"/>
      <c r="C92" s="271" t="s">
        <v>535</v>
      </c>
      <c r="D92" s="271"/>
      <c r="E92" s="271"/>
      <c r="F92" s="293" t="s">
        <v>513</v>
      </c>
      <c r="G92" s="292"/>
      <c r="H92" s="271" t="s">
        <v>536</v>
      </c>
      <c r="I92" s="271" t="s">
        <v>509</v>
      </c>
      <c r="J92" s="271">
        <v>255</v>
      </c>
      <c r="K92" s="285"/>
    </row>
    <row r="93" ht="15" customHeight="1">
      <c r="B93" s="294"/>
      <c r="C93" s="271" t="s">
        <v>537</v>
      </c>
      <c r="D93" s="271"/>
      <c r="E93" s="271"/>
      <c r="F93" s="293" t="s">
        <v>507</v>
      </c>
      <c r="G93" s="292"/>
      <c r="H93" s="271" t="s">
        <v>538</v>
      </c>
      <c r="I93" s="271" t="s">
        <v>539</v>
      </c>
      <c r="J93" s="271"/>
      <c r="K93" s="285"/>
    </row>
    <row r="94" ht="15" customHeight="1">
      <c r="B94" s="294"/>
      <c r="C94" s="271" t="s">
        <v>540</v>
      </c>
      <c r="D94" s="271"/>
      <c r="E94" s="271"/>
      <c r="F94" s="293" t="s">
        <v>507</v>
      </c>
      <c r="G94" s="292"/>
      <c r="H94" s="271" t="s">
        <v>541</v>
      </c>
      <c r="I94" s="271" t="s">
        <v>542</v>
      </c>
      <c r="J94" s="271"/>
      <c r="K94" s="285"/>
    </row>
    <row r="95" ht="15" customHeight="1">
      <c r="B95" s="294"/>
      <c r="C95" s="271" t="s">
        <v>543</v>
      </c>
      <c r="D95" s="271"/>
      <c r="E95" s="271"/>
      <c r="F95" s="293" t="s">
        <v>507</v>
      </c>
      <c r="G95" s="292"/>
      <c r="H95" s="271" t="s">
        <v>543</v>
      </c>
      <c r="I95" s="271" t="s">
        <v>542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507</v>
      </c>
      <c r="G96" s="292"/>
      <c r="H96" s="271" t="s">
        <v>544</v>
      </c>
      <c r="I96" s="271" t="s">
        <v>542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507</v>
      </c>
      <c r="G97" s="292"/>
      <c r="H97" s="271" t="s">
        <v>545</v>
      </c>
      <c r="I97" s="271" t="s">
        <v>542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546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501</v>
      </c>
      <c r="D103" s="286"/>
      <c r="E103" s="286"/>
      <c r="F103" s="286" t="s">
        <v>502</v>
      </c>
      <c r="G103" s="287"/>
      <c r="H103" s="286" t="s">
        <v>52</v>
      </c>
      <c r="I103" s="286" t="s">
        <v>55</v>
      </c>
      <c r="J103" s="286" t="s">
        <v>503</v>
      </c>
      <c r="K103" s="285"/>
    </row>
    <row r="104" ht="17.25" customHeight="1">
      <c r="B104" s="283"/>
      <c r="C104" s="288" t="s">
        <v>504</v>
      </c>
      <c r="D104" s="288"/>
      <c r="E104" s="288"/>
      <c r="F104" s="289" t="s">
        <v>505</v>
      </c>
      <c r="G104" s="290"/>
      <c r="H104" s="288"/>
      <c r="I104" s="288"/>
      <c r="J104" s="288" t="s">
        <v>506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507</v>
      </c>
      <c r="G106" s="302"/>
      <c r="H106" s="271" t="s">
        <v>547</v>
      </c>
      <c r="I106" s="271" t="s">
        <v>509</v>
      </c>
      <c r="J106" s="271">
        <v>20</v>
      </c>
      <c r="K106" s="285"/>
    </row>
    <row r="107" ht="15" customHeight="1">
      <c r="B107" s="283"/>
      <c r="C107" s="271" t="s">
        <v>510</v>
      </c>
      <c r="D107" s="271"/>
      <c r="E107" s="271"/>
      <c r="F107" s="293" t="s">
        <v>507</v>
      </c>
      <c r="G107" s="271"/>
      <c r="H107" s="271" t="s">
        <v>547</v>
      </c>
      <c r="I107" s="271" t="s">
        <v>509</v>
      </c>
      <c r="J107" s="271">
        <v>120</v>
      </c>
      <c r="K107" s="285"/>
    </row>
    <row r="108" ht="15" customHeight="1">
      <c r="B108" s="294"/>
      <c r="C108" s="271" t="s">
        <v>512</v>
      </c>
      <c r="D108" s="271"/>
      <c r="E108" s="271"/>
      <c r="F108" s="293" t="s">
        <v>513</v>
      </c>
      <c r="G108" s="271"/>
      <c r="H108" s="271" t="s">
        <v>547</v>
      </c>
      <c r="I108" s="271" t="s">
        <v>509</v>
      </c>
      <c r="J108" s="271">
        <v>50</v>
      </c>
      <c r="K108" s="285"/>
    </row>
    <row r="109" ht="15" customHeight="1">
      <c r="B109" s="294"/>
      <c r="C109" s="271" t="s">
        <v>515</v>
      </c>
      <c r="D109" s="271"/>
      <c r="E109" s="271"/>
      <c r="F109" s="293" t="s">
        <v>507</v>
      </c>
      <c r="G109" s="271"/>
      <c r="H109" s="271" t="s">
        <v>547</v>
      </c>
      <c r="I109" s="271" t="s">
        <v>517</v>
      </c>
      <c r="J109" s="271"/>
      <c r="K109" s="285"/>
    </row>
    <row r="110" ht="15" customHeight="1">
      <c r="B110" s="294"/>
      <c r="C110" s="271" t="s">
        <v>526</v>
      </c>
      <c r="D110" s="271"/>
      <c r="E110" s="271"/>
      <c r="F110" s="293" t="s">
        <v>513</v>
      </c>
      <c r="G110" s="271"/>
      <c r="H110" s="271" t="s">
        <v>547</v>
      </c>
      <c r="I110" s="271" t="s">
        <v>509</v>
      </c>
      <c r="J110" s="271">
        <v>50</v>
      </c>
      <c r="K110" s="285"/>
    </row>
    <row r="111" ht="15" customHeight="1">
      <c r="B111" s="294"/>
      <c r="C111" s="271" t="s">
        <v>534</v>
      </c>
      <c r="D111" s="271"/>
      <c r="E111" s="271"/>
      <c r="F111" s="293" t="s">
        <v>513</v>
      </c>
      <c r="G111" s="271"/>
      <c r="H111" s="271" t="s">
        <v>547</v>
      </c>
      <c r="I111" s="271" t="s">
        <v>509</v>
      </c>
      <c r="J111" s="271">
        <v>50</v>
      </c>
      <c r="K111" s="285"/>
    </row>
    <row r="112" ht="15" customHeight="1">
      <c r="B112" s="294"/>
      <c r="C112" s="271" t="s">
        <v>532</v>
      </c>
      <c r="D112" s="271"/>
      <c r="E112" s="271"/>
      <c r="F112" s="293" t="s">
        <v>513</v>
      </c>
      <c r="G112" s="271"/>
      <c r="H112" s="271" t="s">
        <v>547</v>
      </c>
      <c r="I112" s="271" t="s">
        <v>509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507</v>
      </c>
      <c r="G113" s="271"/>
      <c r="H113" s="271" t="s">
        <v>548</v>
      </c>
      <c r="I113" s="271" t="s">
        <v>509</v>
      </c>
      <c r="J113" s="271">
        <v>20</v>
      </c>
      <c r="K113" s="285"/>
    </row>
    <row r="114" ht="15" customHeight="1">
      <c r="B114" s="294"/>
      <c r="C114" s="271" t="s">
        <v>549</v>
      </c>
      <c r="D114" s="271"/>
      <c r="E114" s="271"/>
      <c r="F114" s="293" t="s">
        <v>507</v>
      </c>
      <c r="G114" s="271"/>
      <c r="H114" s="271" t="s">
        <v>550</v>
      </c>
      <c r="I114" s="271" t="s">
        <v>509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507</v>
      </c>
      <c r="G115" s="271"/>
      <c r="H115" s="271" t="s">
        <v>551</v>
      </c>
      <c r="I115" s="271" t="s">
        <v>542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507</v>
      </c>
      <c r="G116" s="271"/>
      <c r="H116" s="271" t="s">
        <v>552</v>
      </c>
      <c r="I116" s="271" t="s">
        <v>542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507</v>
      </c>
      <c r="G117" s="271"/>
      <c r="H117" s="271" t="s">
        <v>553</v>
      </c>
      <c r="I117" s="271" t="s">
        <v>554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555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501</v>
      </c>
      <c r="D123" s="286"/>
      <c r="E123" s="286"/>
      <c r="F123" s="286" t="s">
        <v>502</v>
      </c>
      <c r="G123" s="287"/>
      <c r="H123" s="286" t="s">
        <v>52</v>
      </c>
      <c r="I123" s="286" t="s">
        <v>55</v>
      </c>
      <c r="J123" s="286" t="s">
        <v>503</v>
      </c>
      <c r="K123" s="312"/>
    </row>
    <row r="124" ht="17.25" customHeight="1">
      <c r="B124" s="311"/>
      <c r="C124" s="288" t="s">
        <v>504</v>
      </c>
      <c r="D124" s="288"/>
      <c r="E124" s="288"/>
      <c r="F124" s="289" t="s">
        <v>505</v>
      </c>
      <c r="G124" s="290"/>
      <c r="H124" s="288"/>
      <c r="I124" s="288"/>
      <c r="J124" s="288" t="s">
        <v>506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510</v>
      </c>
      <c r="D126" s="291"/>
      <c r="E126" s="291"/>
      <c r="F126" s="293" t="s">
        <v>507</v>
      </c>
      <c r="G126" s="271"/>
      <c r="H126" s="271" t="s">
        <v>547</v>
      </c>
      <c r="I126" s="271" t="s">
        <v>509</v>
      </c>
      <c r="J126" s="271">
        <v>120</v>
      </c>
      <c r="K126" s="315"/>
    </row>
    <row r="127" ht="15" customHeight="1">
      <c r="B127" s="313"/>
      <c r="C127" s="271" t="s">
        <v>556</v>
      </c>
      <c r="D127" s="271"/>
      <c r="E127" s="271"/>
      <c r="F127" s="293" t="s">
        <v>507</v>
      </c>
      <c r="G127" s="271"/>
      <c r="H127" s="271" t="s">
        <v>557</v>
      </c>
      <c r="I127" s="271" t="s">
        <v>509</v>
      </c>
      <c r="J127" s="271" t="s">
        <v>558</v>
      </c>
      <c r="K127" s="315"/>
    </row>
    <row r="128" ht="15" customHeight="1">
      <c r="B128" s="313"/>
      <c r="C128" s="271" t="s">
        <v>455</v>
      </c>
      <c r="D128" s="271"/>
      <c r="E128" s="271"/>
      <c r="F128" s="293" t="s">
        <v>507</v>
      </c>
      <c r="G128" s="271"/>
      <c r="H128" s="271" t="s">
        <v>559</v>
      </c>
      <c r="I128" s="271" t="s">
        <v>509</v>
      </c>
      <c r="J128" s="271" t="s">
        <v>558</v>
      </c>
      <c r="K128" s="315"/>
    </row>
    <row r="129" ht="15" customHeight="1">
      <c r="B129" s="313"/>
      <c r="C129" s="271" t="s">
        <v>518</v>
      </c>
      <c r="D129" s="271"/>
      <c r="E129" s="271"/>
      <c r="F129" s="293" t="s">
        <v>513</v>
      </c>
      <c r="G129" s="271"/>
      <c r="H129" s="271" t="s">
        <v>519</v>
      </c>
      <c r="I129" s="271" t="s">
        <v>509</v>
      </c>
      <c r="J129" s="271">
        <v>15</v>
      </c>
      <c r="K129" s="315"/>
    </row>
    <row r="130" ht="15" customHeight="1">
      <c r="B130" s="313"/>
      <c r="C130" s="295" t="s">
        <v>520</v>
      </c>
      <c r="D130" s="295"/>
      <c r="E130" s="295"/>
      <c r="F130" s="296" t="s">
        <v>513</v>
      </c>
      <c r="G130" s="295"/>
      <c r="H130" s="295" t="s">
        <v>521</v>
      </c>
      <c r="I130" s="295" t="s">
        <v>509</v>
      </c>
      <c r="J130" s="295">
        <v>15</v>
      </c>
      <c r="K130" s="315"/>
    </row>
    <row r="131" ht="15" customHeight="1">
      <c r="B131" s="313"/>
      <c r="C131" s="295" t="s">
        <v>522</v>
      </c>
      <c r="D131" s="295"/>
      <c r="E131" s="295"/>
      <c r="F131" s="296" t="s">
        <v>513</v>
      </c>
      <c r="G131" s="295"/>
      <c r="H131" s="295" t="s">
        <v>523</v>
      </c>
      <c r="I131" s="295" t="s">
        <v>509</v>
      </c>
      <c r="J131" s="295">
        <v>20</v>
      </c>
      <c r="K131" s="315"/>
    </row>
    <row r="132" ht="15" customHeight="1">
      <c r="B132" s="313"/>
      <c r="C132" s="295" t="s">
        <v>524</v>
      </c>
      <c r="D132" s="295"/>
      <c r="E132" s="295"/>
      <c r="F132" s="296" t="s">
        <v>513</v>
      </c>
      <c r="G132" s="295"/>
      <c r="H132" s="295" t="s">
        <v>525</v>
      </c>
      <c r="I132" s="295" t="s">
        <v>509</v>
      </c>
      <c r="J132" s="295">
        <v>20</v>
      </c>
      <c r="K132" s="315"/>
    </row>
    <row r="133" ht="15" customHeight="1">
      <c r="B133" s="313"/>
      <c r="C133" s="271" t="s">
        <v>512</v>
      </c>
      <c r="D133" s="271"/>
      <c r="E133" s="271"/>
      <c r="F133" s="293" t="s">
        <v>513</v>
      </c>
      <c r="G133" s="271"/>
      <c r="H133" s="271" t="s">
        <v>547</v>
      </c>
      <c r="I133" s="271" t="s">
        <v>509</v>
      </c>
      <c r="J133" s="271">
        <v>50</v>
      </c>
      <c r="K133" s="315"/>
    </row>
    <row r="134" ht="15" customHeight="1">
      <c r="B134" s="313"/>
      <c r="C134" s="271" t="s">
        <v>526</v>
      </c>
      <c r="D134" s="271"/>
      <c r="E134" s="271"/>
      <c r="F134" s="293" t="s">
        <v>513</v>
      </c>
      <c r="G134" s="271"/>
      <c r="H134" s="271" t="s">
        <v>547</v>
      </c>
      <c r="I134" s="271" t="s">
        <v>509</v>
      </c>
      <c r="J134" s="271">
        <v>50</v>
      </c>
      <c r="K134" s="315"/>
    </row>
    <row r="135" ht="15" customHeight="1">
      <c r="B135" s="313"/>
      <c r="C135" s="271" t="s">
        <v>532</v>
      </c>
      <c r="D135" s="271"/>
      <c r="E135" s="271"/>
      <c r="F135" s="293" t="s">
        <v>513</v>
      </c>
      <c r="G135" s="271"/>
      <c r="H135" s="271" t="s">
        <v>547</v>
      </c>
      <c r="I135" s="271" t="s">
        <v>509</v>
      </c>
      <c r="J135" s="271">
        <v>50</v>
      </c>
      <c r="K135" s="315"/>
    </row>
    <row r="136" ht="15" customHeight="1">
      <c r="B136" s="313"/>
      <c r="C136" s="271" t="s">
        <v>534</v>
      </c>
      <c r="D136" s="271"/>
      <c r="E136" s="271"/>
      <c r="F136" s="293" t="s">
        <v>513</v>
      </c>
      <c r="G136" s="271"/>
      <c r="H136" s="271" t="s">
        <v>547</v>
      </c>
      <c r="I136" s="271" t="s">
        <v>509</v>
      </c>
      <c r="J136" s="271">
        <v>50</v>
      </c>
      <c r="K136" s="315"/>
    </row>
    <row r="137" ht="15" customHeight="1">
      <c r="B137" s="313"/>
      <c r="C137" s="271" t="s">
        <v>535</v>
      </c>
      <c r="D137" s="271"/>
      <c r="E137" s="271"/>
      <c r="F137" s="293" t="s">
        <v>513</v>
      </c>
      <c r="G137" s="271"/>
      <c r="H137" s="271" t="s">
        <v>560</v>
      </c>
      <c r="I137" s="271" t="s">
        <v>509</v>
      </c>
      <c r="J137" s="271">
        <v>255</v>
      </c>
      <c r="K137" s="315"/>
    </row>
    <row r="138" ht="15" customHeight="1">
      <c r="B138" s="313"/>
      <c r="C138" s="271" t="s">
        <v>537</v>
      </c>
      <c r="D138" s="271"/>
      <c r="E138" s="271"/>
      <c r="F138" s="293" t="s">
        <v>507</v>
      </c>
      <c r="G138" s="271"/>
      <c r="H138" s="271" t="s">
        <v>561</v>
      </c>
      <c r="I138" s="271" t="s">
        <v>539</v>
      </c>
      <c r="J138" s="271"/>
      <c r="K138" s="315"/>
    </row>
    <row r="139" ht="15" customHeight="1">
      <c r="B139" s="313"/>
      <c r="C139" s="271" t="s">
        <v>540</v>
      </c>
      <c r="D139" s="271"/>
      <c r="E139" s="271"/>
      <c r="F139" s="293" t="s">
        <v>507</v>
      </c>
      <c r="G139" s="271"/>
      <c r="H139" s="271" t="s">
        <v>562</v>
      </c>
      <c r="I139" s="271" t="s">
        <v>542</v>
      </c>
      <c r="J139" s="271"/>
      <c r="K139" s="315"/>
    </row>
    <row r="140" ht="15" customHeight="1">
      <c r="B140" s="313"/>
      <c r="C140" s="271" t="s">
        <v>543</v>
      </c>
      <c r="D140" s="271"/>
      <c r="E140" s="271"/>
      <c r="F140" s="293" t="s">
        <v>507</v>
      </c>
      <c r="G140" s="271"/>
      <c r="H140" s="271" t="s">
        <v>543</v>
      </c>
      <c r="I140" s="271" t="s">
        <v>542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507</v>
      </c>
      <c r="G141" s="271"/>
      <c r="H141" s="271" t="s">
        <v>563</v>
      </c>
      <c r="I141" s="271" t="s">
        <v>542</v>
      </c>
      <c r="J141" s="271"/>
      <c r="K141" s="315"/>
    </row>
    <row r="142" ht="15" customHeight="1">
      <c r="B142" s="313"/>
      <c r="C142" s="271" t="s">
        <v>564</v>
      </c>
      <c r="D142" s="271"/>
      <c r="E142" s="271"/>
      <c r="F142" s="293" t="s">
        <v>507</v>
      </c>
      <c r="G142" s="271"/>
      <c r="H142" s="271" t="s">
        <v>565</v>
      </c>
      <c r="I142" s="271" t="s">
        <v>542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566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501</v>
      </c>
      <c r="D148" s="286"/>
      <c r="E148" s="286"/>
      <c r="F148" s="286" t="s">
        <v>502</v>
      </c>
      <c r="G148" s="287"/>
      <c r="H148" s="286" t="s">
        <v>52</v>
      </c>
      <c r="I148" s="286" t="s">
        <v>55</v>
      </c>
      <c r="J148" s="286" t="s">
        <v>503</v>
      </c>
      <c r="K148" s="285"/>
    </row>
    <row r="149" ht="17.25" customHeight="1">
      <c r="B149" s="283"/>
      <c r="C149" s="288" t="s">
        <v>504</v>
      </c>
      <c r="D149" s="288"/>
      <c r="E149" s="288"/>
      <c r="F149" s="289" t="s">
        <v>505</v>
      </c>
      <c r="G149" s="290"/>
      <c r="H149" s="288"/>
      <c r="I149" s="288"/>
      <c r="J149" s="288" t="s">
        <v>506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510</v>
      </c>
      <c r="D151" s="271"/>
      <c r="E151" s="271"/>
      <c r="F151" s="320" t="s">
        <v>507</v>
      </c>
      <c r="G151" s="271"/>
      <c r="H151" s="319" t="s">
        <v>547</v>
      </c>
      <c r="I151" s="319" t="s">
        <v>509</v>
      </c>
      <c r="J151" s="319">
        <v>120</v>
      </c>
      <c r="K151" s="315"/>
    </row>
    <row r="152" ht="15" customHeight="1">
      <c r="B152" s="294"/>
      <c r="C152" s="319" t="s">
        <v>556</v>
      </c>
      <c r="D152" s="271"/>
      <c r="E152" s="271"/>
      <c r="F152" s="320" t="s">
        <v>507</v>
      </c>
      <c r="G152" s="271"/>
      <c r="H152" s="319" t="s">
        <v>567</v>
      </c>
      <c r="I152" s="319" t="s">
        <v>509</v>
      </c>
      <c r="J152" s="319" t="s">
        <v>558</v>
      </c>
      <c r="K152" s="315"/>
    </row>
    <row r="153" ht="15" customHeight="1">
      <c r="B153" s="294"/>
      <c r="C153" s="319" t="s">
        <v>455</v>
      </c>
      <c r="D153" s="271"/>
      <c r="E153" s="271"/>
      <c r="F153" s="320" t="s">
        <v>507</v>
      </c>
      <c r="G153" s="271"/>
      <c r="H153" s="319" t="s">
        <v>568</v>
      </c>
      <c r="I153" s="319" t="s">
        <v>509</v>
      </c>
      <c r="J153" s="319" t="s">
        <v>558</v>
      </c>
      <c r="K153" s="315"/>
    </row>
    <row r="154" ht="15" customHeight="1">
      <c r="B154" s="294"/>
      <c r="C154" s="319" t="s">
        <v>512</v>
      </c>
      <c r="D154" s="271"/>
      <c r="E154" s="271"/>
      <c r="F154" s="320" t="s">
        <v>513</v>
      </c>
      <c r="G154" s="271"/>
      <c r="H154" s="319" t="s">
        <v>547</v>
      </c>
      <c r="I154" s="319" t="s">
        <v>509</v>
      </c>
      <c r="J154" s="319">
        <v>50</v>
      </c>
      <c r="K154" s="315"/>
    </row>
    <row r="155" ht="15" customHeight="1">
      <c r="B155" s="294"/>
      <c r="C155" s="319" t="s">
        <v>515</v>
      </c>
      <c r="D155" s="271"/>
      <c r="E155" s="271"/>
      <c r="F155" s="320" t="s">
        <v>507</v>
      </c>
      <c r="G155" s="271"/>
      <c r="H155" s="319" t="s">
        <v>547</v>
      </c>
      <c r="I155" s="319" t="s">
        <v>517</v>
      </c>
      <c r="J155" s="319"/>
      <c r="K155" s="315"/>
    </row>
    <row r="156" ht="15" customHeight="1">
      <c r="B156" s="294"/>
      <c r="C156" s="319" t="s">
        <v>526</v>
      </c>
      <c r="D156" s="271"/>
      <c r="E156" s="271"/>
      <c r="F156" s="320" t="s">
        <v>513</v>
      </c>
      <c r="G156" s="271"/>
      <c r="H156" s="319" t="s">
        <v>547</v>
      </c>
      <c r="I156" s="319" t="s">
        <v>509</v>
      </c>
      <c r="J156" s="319">
        <v>50</v>
      </c>
      <c r="K156" s="315"/>
    </row>
    <row r="157" ht="15" customHeight="1">
      <c r="B157" s="294"/>
      <c r="C157" s="319" t="s">
        <v>534</v>
      </c>
      <c r="D157" s="271"/>
      <c r="E157" s="271"/>
      <c r="F157" s="320" t="s">
        <v>513</v>
      </c>
      <c r="G157" s="271"/>
      <c r="H157" s="319" t="s">
        <v>547</v>
      </c>
      <c r="I157" s="319" t="s">
        <v>509</v>
      </c>
      <c r="J157" s="319">
        <v>50</v>
      </c>
      <c r="K157" s="315"/>
    </row>
    <row r="158" ht="15" customHeight="1">
      <c r="B158" s="294"/>
      <c r="C158" s="319" t="s">
        <v>532</v>
      </c>
      <c r="D158" s="271"/>
      <c r="E158" s="271"/>
      <c r="F158" s="320" t="s">
        <v>513</v>
      </c>
      <c r="G158" s="271"/>
      <c r="H158" s="319" t="s">
        <v>547</v>
      </c>
      <c r="I158" s="319" t="s">
        <v>509</v>
      </c>
      <c r="J158" s="319">
        <v>50</v>
      </c>
      <c r="K158" s="315"/>
    </row>
    <row r="159" ht="15" customHeight="1">
      <c r="B159" s="294"/>
      <c r="C159" s="319" t="s">
        <v>85</v>
      </c>
      <c r="D159" s="271"/>
      <c r="E159" s="271"/>
      <c r="F159" s="320" t="s">
        <v>507</v>
      </c>
      <c r="G159" s="271"/>
      <c r="H159" s="319" t="s">
        <v>569</v>
      </c>
      <c r="I159" s="319" t="s">
        <v>509</v>
      </c>
      <c r="J159" s="319" t="s">
        <v>570</v>
      </c>
      <c r="K159" s="315"/>
    </row>
    <row r="160" ht="15" customHeight="1">
      <c r="B160" s="294"/>
      <c r="C160" s="319" t="s">
        <v>571</v>
      </c>
      <c r="D160" s="271"/>
      <c r="E160" s="271"/>
      <c r="F160" s="320" t="s">
        <v>507</v>
      </c>
      <c r="G160" s="271"/>
      <c r="H160" s="319" t="s">
        <v>572</v>
      </c>
      <c r="I160" s="319" t="s">
        <v>542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573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501</v>
      </c>
      <c r="D166" s="286"/>
      <c r="E166" s="286"/>
      <c r="F166" s="286" t="s">
        <v>502</v>
      </c>
      <c r="G166" s="323"/>
      <c r="H166" s="324" t="s">
        <v>52</v>
      </c>
      <c r="I166" s="324" t="s">
        <v>55</v>
      </c>
      <c r="J166" s="286" t="s">
        <v>503</v>
      </c>
      <c r="K166" s="263"/>
    </row>
    <row r="167" ht="17.25" customHeight="1">
      <c r="B167" s="264"/>
      <c r="C167" s="288" t="s">
        <v>504</v>
      </c>
      <c r="D167" s="288"/>
      <c r="E167" s="288"/>
      <c r="F167" s="289" t="s">
        <v>505</v>
      </c>
      <c r="G167" s="325"/>
      <c r="H167" s="326"/>
      <c r="I167" s="326"/>
      <c r="J167" s="288" t="s">
        <v>506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510</v>
      </c>
      <c r="D169" s="271"/>
      <c r="E169" s="271"/>
      <c r="F169" s="293" t="s">
        <v>507</v>
      </c>
      <c r="G169" s="271"/>
      <c r="H169" s="271" t="s">
        <v>547</v>
      </c>
      <c r="I169" s="271" t="s">
        <v>509</v>
      </c>
      <c r="J169" s="271">
        <v>120</v>
      </c>
      <c r="K169" s="315"/>
    </row>
    <row r="170" ht="15" customHeight="1">
      <c r="B170" s="294"/>
      <c r="C170" s="271" t="s">
        <v>556</v>
      </c>
      <c r="D170" s="271"/>
      <c r="E170" s="271"/>
      <c r="F170" s="293" t="s">
        <v>507</v>
      </c>
      <c r="G170" s="271"/>
      <c r="H170" s="271" t="s">
        <v>557</v>
      </c>
      <c r="I170" s="271" t="s">
        <v>509</v>
      </c>
      <c r="J170" s="271" t="s">
        <v>558</v>
      </c>
      <c r="K170" s="315"/>
    </row>
    <row r="171" ht="15" customHeight="1">
      <c r="B171" s="294"/>
      <c r="C171" s="271" t="s">
        <v>455</v>
      </c>
      <c r="D171" s="271"/>
      <c r="E171" s="271"/>
      <c r="F171" s="293" t="s">
        <v>507</v>
      </c>
      <c r="G171" s="271"/>
      <c r="H171" s="271" t="s">
        <v>574</v>
      </c>
      <c r="I171" s="271" t="s">
        <v>509</v>
      </c>
      <c r="J171" s="271" t="s">
        <v>558</v>
      </c>
      <c r="K171" s="315"/>
    </row>
    <row r="172" ht="15" customHeight="1">
      <c r="B172" s="294"/>
      <c r="C172" s="271" t="s">
        <v>512</v>
      </c>
      <c r="D172" s="271"/>
      <c r="E172" s="271"/>
      <c r="F172" s="293" t="s">
        <v>513</v>
      </c>
      <c r="G172" s="271"/>
      <c r="H172" s="271" t="s">
        <v>574</v>
      </c>
      <c r="I172" s="271" t="s">
        <v>509</v>
      </c>
      <c r="J172" s="271">
        <v>50</v>
      </c>
      <c r="K172" s="315"/>
    </row>
    <row r="173" ht="15" customHeight="1">
      <c r="B173" s="294"/>
      <c r="C173" s="271" t="s">
        <v>515</v>
      </c>
      <c r="D173" s="271"/>
      <c r="E173" s="271"/>
      <c r="F173" s="293" t="s">
        <v>507</v>
      </c>
      <c r="G173" s="271"/>
      <c r="H173" s="271" t="s">
        <v>574</v>
      </c>
      <c r="I173" s="271" t="s">
        <v>517</v>
      </c>
      <c r="J173" s="271"/>
      <c r="K173" s="315"/>
    </row>
    <row r="174" ht="15" customHeight="1">
      <c r="B174" s="294"/>
      <c r="C174" s="271" t="s">
        <v>526</v>
      </c>
      <c r="D174" s="271"/>
      <c r="E174" s="271"/>
      <c r="F174" s="293" t="s">
        <v>513</v>
      </c>
      <c r="G174" s="271"/>
      <c r="H174" s="271" t="s">
        <v>574</v>
      </c>
      <c r="I174" s="271" t="s">
        <v>509</v>
      </c>
      <c r="J174" s="271">
        <v>50</v>
      </c>
      <c r="K174" s="315"/>
    </row>
    <row r="175" ht="15" customHeight="1">
      <c r="B175" s="294"/>
      <c r="C175" s="271" t="s">
        <v>534</v>
      </c>
      <c r="D175" s="271"/>
      <c r="E175" s="271"/>
      <c r="F175" s="293" t="s">
        <v>513</v>
      </c>
      <c r="G175" s="271"/>
      <c r="H175" s="271" t="s">
        <v>574</v>
      </c>
      <c r="I175" s="271" t="s">
        <v>509</v>
      </c>
      <c r="J175" s="271">
        <v>50</v>
      </c>
      <c r="K175" s="315"/>
    </row>
    <row r="176" ht="15" customHeight="1">
      <c r="B176" s="294"/>
      <c r="C176" s="271" t="s">
        <v>532</v>
      </c>
      <c r="D176" s="271"/>
      <c r="E176" s="271"/>
      <c r="F176" s="293" t="s">
        <v>513</v>
      </c>
      <c r="G176" s="271"/>
      <c r="H176" s="271" t="s">
        <v>574</v>
      </c>
      <c r="I176" s="271" t="s">
        <v>509</v>
      </c>
      <c r="J176" s="271">
        <v>50</v>
      </c>
      <c r="K176" s="315"/>
    </row>
    <row r="177" ht="15" customHeight="1">
      <c r="B177" s="294"/>
      <c r="C177" s="271" t="s">
        <v>94</v>
      </c>
      <c r="D177" s="271"/>
      <c r="E177" s="271"/>
      <c r="F177" s="293" t="s">
        <v>507</v>
      </c>
      <c r="G177" s="271"/>
      <c r="H177" s="271" t="s">
        <v>575</v>
      </c>
      <c r="I177" s="271" t="s">
        <v>576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507</v>
      </c>
      <c r="G178" s="271"/>
      <c r="H178" s="271" t="s">
        <v>577</v>
      </c>
      <c r="I178" s="271" t="s">
        <v>578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507</v>
      </c>
      <c r="G179" s="271"/>
      <c r="H179" s="271" t="s">
        <v>579</v>
      </c>
      <c r="I179" s="271" t="s">
        <v>509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507</v>
      </c>
      <c r="G180" s="271"/>
      <c r="H180" s="271" t="s">
        <v>580</v>
      </c>
      <c r="I180" s="271" t="s">
        <v>509</v>
      </c>
      <c r="J180" s="271">
        <v>255</v>
      </c>
      <c r="K180" s="315"/>
    </row>
    <row r="181" ht="15" customHeight="1">
      <c r="B181" s="294"/>
      <c r="C181" s="271" t="s">
        <v>95</v>
      </c>
      <c r="D181" s="271"/>
      <c r="E181" s="271"/>
      <c r="F181" s="293" t="s">
        <v>507</v>
      </c>
      <c r="G181" s="271"/>
      <c r="H181" s="271" t="s">
        <v>471</v>
      </c>
      <c r="I181" s="271" t="s">
        <v>509</v>
      </c>
      <c r="J181" s="271">
        <v>10</v>
      </c>
      <c r="K181" s="315"/>
    </row>
    <row r="182" ht="15" customHeight="1">
      <c r="B182" s="294"/>
      <c r="C182" s="271" t="s">
        <v>96</v>
      </c>
      <c r="D182" s="271"/>
      <c r="E182" s="271"/>
      <c r="F182" s="293" t="s">
        <v>507</v>
      </c>
      <c r="G182" s="271"/>
      <c r="H182" s="271" t="s">
        <v>581</v>
      </c>
      <c r="I182" s="271" t="s">
        <v>542</v>
      </c>
      <c r="J182" s="271"/>
      <c r="K182" s="315"/>
    </row>
    <row r="183" ht="15" customHeight="1">
      <c r="B183" s="294"/>
      <c r="C183" s="271" t="s">
        <v>582</v>
      </c>
      <c r="D183" s="271"/>
      <c r="E183" s="271"/>
      <c r="F183" s="293" t="s">
        <v>507</v>
      </c>
      <c r="G183" s="271"/>
      <c r="H183" s="271" t="s">
        <v>583</v>
      </c>
      <c r="I183" s="271" t="s">
        <v>542</v>
      </c>
      <c r="J183" s="271"/>
      <c r="K183" s="315"/>
    </row>
    <row r="184" ht="15" customHeight="1">
      <c r="B184" s="294"/>
      <c r="C184" s="271" t="s">
        <v>571</v>
      </c>
      <c r="D184" s="271"/>
      <c r="E184" s="271"/>
      <c r="F184" s="293" t="s">
        <v>507</v>
      </c>
      <c r="G184" s="271"/>
      <c r="H184" s="271" t="s">
        <v>584</v>
      </c>
      <c r="I184" s="271" t="s">
        <v>542</v>
      </c>
      <c r="J184" s="271"/>
      <c r="K184" s="315"/>
    </row>
    <row r="185" ht="15" customHeight="1">
      <c r="B185" s="294"/>
      <c r="C185" s="271" t="s">
        <v>98</v>
      </c>
      <c r="D185" s="271"/>
      <c r="E185" s="271"/>
      <c r="F185" s="293" t="s">
        <v>513</v>
      </c>
      <c r="G185" s="271"/>
      <c r="H185" s="271" t="s">
        <v>585</v>
      </c>
      <c r="I185" s="271" t="s">
        <v>509</v>
      </c>
      <c r="J185" s="271">
        <v>50</v>
      </c>
      <c r="K185" s="315"/>
    </row>
    <row r="186" ht="15" customHeight="1">
      <c r="B186" s="294"/>
      <c r="C186" s="271" t="s">
        <v>586</v>
      </c>
      <c r="D186" s="271"/>
      <c r="E186" s="271"/>
      <c r="F186" s="293" t="s">
        <v>513</v>
      </c>
      <c r="G186" s="271"/>
      <c r="H186" s="271" t="s">
        <v>587</v>
      </c>
      <c r="I186" s="271" t="s">
        <v>588</v>
      </c>
      <c r="J186" s="271"/>
      <c r="K186" s="315"/>
    </row>
    <row r="187" ht="15" customHeight="1">
      <c r="B187" s="294"/>
      <c r="C187" s="271" t="s">
        <v>589</v>
      </c>
      <c r="D187" s="271"/>
      <c r="E187" s="271"/>
      <c r="F187" s="293" t="s">
        <v>513</v>
      </c>
      <c r="G187" s="271"/>
      <c r="H187" s="271" t="s">
        <v>590</v>
      </c>
      <c r="I187" s="271" t="s">
        <v>588</v>
      </c>
      <c r="J187" s="271"/>
      <c r="K187" s="315"/>
    </row>
    <row r="188" ht="15" customHeight="1">
      <c r="B188" s="294"/>
      <c r="C188" s="271" t="s">
        <v>591</v>
      </c>
      <c r="D188" s="271"/>
      <c r="E188" s="271"/>
      <c r="F188" s="293" t="s">
        <v>513</v>
      </c>
      <c r="G188" s="271"/>
      <c r="H188" s="271" t="s">
        <v>592</v>
      </c>
      <c r="I188" s="271" t="s">
        <v>588</v>
      </c>
      <c r="J188" s="271"/>
      <c r="K188" s="315"/>
    </row>
    <row r="189" ht="15" customHeight="1">
      <c r="B189" s="294"/>
      <c r="C189" s="327" t="s">
        <v>593</v>
      </c>
      <c r="D189" s="271"/>
      <c r="E189" s="271"/>
      <c r="F189" s="293" t="s">
        <v>513</v>
      </c>
      <c r="G189" s="271"/>
      <c r="H189" s="271" t="s">
        <v>594</v>
      </c>
      <c r="I189" s="271" t="s">
        <v>595</v>
      </c>
      <c r="J189" s="328" t="s">
        <v>596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507</v>
      </c>
      <c r="G190" s="271"/>
      <c r="H190" s="268" t="s">
        <v>597</v>
      </c>
      <c r="I190" s="271" t="s">
        <v>598</v>
      </c>
      <c r="J190" s="271"/>
      <c r="K190" s="315"/>
    </row>
    <row r="191" ht="15" customHeight="1">
      <c r="B191" s="294"/>
      <c r="C191" s="278" t="s">
        <v>599</v>
      </c>
      <c r="D191" s="271"/>
      <c r="E191" s="271"/>
      <c r="F191" s="293" t="s">
        <v>507</v>
      </c>
      <c r="G191" s="271"/>
      <c r="H191" s="271" t="s">
        <v>600</v>
      </c>
      <c r="I191" s="271" t="s">
        <v>542</v>
      </c>
      <c r="J191" s="271"/>
      <c r="K191" s="315"/>
    </row>
    <row r="192" ht="15" customHeight="1">
      <c r="B192" s="294"/>
      <c r="C192" s="278" t="s">
        <v>601</v>
      </c>
      <c r="D192" s="271"/>
      <c r="E192" s="271"/>
      <c r="F192" s="293" t="s">
        <v>507</v>
      </c>
      <c r="G192" s="271"/>
      <c r="H192" s="271" t="s">
        <v>602</v>
      </c>
      <c r="I192" s="271" t="s">
        <v>542</v>
      </c>
      <c r="J192" s="271"/>
      <c r="K192" s="315"/>
    </row>
    <row r="193" ht="15" customHeight="1">
      <c r="B193" s="294"/>
      <c r="C193" s="278" t="s">
        <v>603</v>
      </c>
      <c r="D193" s="271"/>
      <c r="E193" s="271"/>
      <c r="F193" s="293" t="s">
        <v>513</v>
      </c>
      <c r="G193" s="271"/>
      <c r="H193" s="271" t="s">
        <v>604</v>
      </c>
      <c r="I193" s="271" t="s">
        <v>542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605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606</v>
      </c>
      <c r="D200" s="330"/>
      <c r="E200" s="330"/>
      <c r="F200" s="330" t="s">
        <v>607</v>
      </c>
      <c r="G200" s="331"/>
      <c r="H200" s="330" t="s">
        <v>608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598</v>
      </c>
      <c r="D202" s="271"/>
      <c r="E202" s="271"/>
      <c r="F202" s="293" t="s">
        <v>41</v>
      </c>
      <c r="G202" s="271"/>
      <c r="H202" s="271" t="s">
        <v>609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610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611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612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613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554</v>
      </c>
      <c r="D208" s="271"/>
      <c r="E208" s="271"/>
      <c r="F208" s="293" t="s">
        <v>77</v>
      </c>
      <c r="G208" s="271"/>
      <c r="H208" s="271" t="s">
        <v>614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449</v>
      </c>
      <c r="G209" s="271"/>
      <c r="H209" s="271" t="s">
        <v>450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447</v>
      </c>
      <c r="G210" s="271"/>
      <c r="H210" s="271" t="s">
        <v>615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451</v>
      </c>
      <c r="G211" s="278"/>
      <c r="H211" s="319" t="s">
        <v>452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453</v>
      </c>
      <c r="G212" s="278"/>
      <c r="H212" s="319" t="s">
        <v>616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578</v>
      </c>
      <c r="D214" s="300"/>
      <c r="E214" s="300"/>
      <c r="F214" s="293">
        <v>1</v>
      </c>
      <c r="G214" s="278"/>
      <c r="H214" s="319" t="s">
        <v>617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618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619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620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2020-12-11T08:23:34Z</dcterms:created>
  <dcterms:modified xsi:type="dcterms:W3CDTF">2020-12-11T08:23:36Z</dcterms:modified>
</cp:coreProperties>
</file>